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tables/table1.xml" ContentType="application/vnd.openxmlformats-officedocument.spreadsheetml.table+xml"/>
  <Override PartName="/xl/customProperty3.bin" ContentType="application/vnd.openxmlformats-officedocument.spreadsheetml.customProperty"/>
  <Override PartName="/xl/tables/table2.xml" ContentType="application/vnd.openxmlformats-officedocument.spreadsheetml.table+xml"/>
  <Override PartName="/xl/customProperty4.bin" ContentType="application/vnd.openxmlformats-officedocument.spreadsheetml.customProperty"/>
  <Override PartName="/xl/tables/table3.xml" ContentType="application/vnd.openxmlformats-officedocument.spreadsheetml.table+xml"/>
  <Override PartName="/xl/customProperty5.bin" ContentType="application/vnd.openxmlformats-officedocument.spreadsheetml.customProperty"/>
  <Override PartName="/xl/tables/table4.xml" ContentType="application/vnd.openxmlformats-officedocument.spreadsheetml.table+xml"/>
  <Override PartName="/xl/customProperty6.bin" ContentType="application/vnd.openxmlformats-officedocument.spreadsheetml.customProperty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coric\Desktop\Programski ugovori\Finalno\Finalna verzija s korekcijam_15_10_2025\"/>
    </mc:Choice>
  </mc:AlternateContent>
  <xr:revisionPtr revIDLastSave="0" documentId="13_ncr:1_{3CB79CC2-F5BE-4712-904F-F8D4E62789A4}" xr6:coauthVersionLast="47" xr6:coauthVersionMax="47" xr10:uidLastSave="{00000000-0000-0000-0000-000000000000}"/>
  <bookViews>
    <workbookView xWindow="-98" yWindow="-98" windowWidth="28996" windowHeight="15675" activeTab="1" xr2:uid="{00000000-000D-0000-FFFF-FFFF00000000}"/>
  </bookViews>
  <sheets>
    <sheet name="upute" sheetId="6" r:id="rId1"/>
    <sheet name="unos podataka" sheetId="7" r:id="rId2"/>
    <sheet name="radna mjesta" sheetId="2" r:id="rId3"/>
    <sheet name="pivot - institucije" sheetId="5" state="hidden" r:id="rId4"/>
    <sheet name="institucije" sheetId="1" state="hidden" r:id="rId5"/>
    <sheet name="promjene" sheetId="8" state="hidden" r:id="rId6"/>
    <sheet name="promjene + učinak" sheetId="3" state="hidden" r:id="rId7"/>
  </sheets>
  <definedNames>
    <definedName name="brod">'pivot - institucije'!$H$2</definedName>
    <definedName name="Datum">'unos podataka'!$M$94</definedName>
    <definedName name="ddCol" localSheetId="1">INDEX(tbl_pivot_institucije[],,'unos podataka'!ddColNum)</definedName>
    <definedName name="ddCol">INDEX(tbl_pivot_institucije[],,ddColNum)</definedName>
    <definedName name="ddColNum" localSheetId="1">MATCH('unos podataka'!$A$2,'unos podataka'!ddInstitucije,0)</definedName>
    <definedName name="ddColNum">MATCH(#REF!,ddInstitucije,0)</definedName>
    <definedName name="ddFaks" localSheetId="1">INDEX(tbl_pivot_institucije[],1,'unos podataka'!ddColNum):INDEX(tbl_pivot_institucije[],COUNTA('unos podataka'!ddCol),'unos podataka'!ddColNum)</definedName>
    <definedName name="ddFaks">INDEX(tbl_pivot_institucije[],1,ddColNum):INDEX(tbl_pivot_institucije[],COUNTA(ddCol),ddColNum)</definedName>
    <definedName name="ddInstitucije" localSheetId="1">tbl_pivot_institucije[#Headers]</definedName>
    <definedName name="ddInstitucije">tbl_pivot_institucije[#Headers]</definedName>
    <definedName name="ddPromjene" localSheetId="1">tbl_promjene[Vrsta promjene]</definedName>
    <definedName name="ddPromjene">tbl_promjene[Vrsta promjene]</definedName>
    <definedName name="ddRadnaMjesta" localSheetId="1">tbl_radna_mjesta[Propisano radno mjesto]</definedName>
    <definedName name="ddRadnaMjesta">tbl_radna_mjesta[Propisano radno mjesto]</definedName>
    <definedName name="ddUcinak" localSheetId="1">tbl_ucinak[]</definedName>
    <definedName name="ddUcinak">tbl_ucinak[]</definedName>
    <definedName name="ddUvecanje" localSheetId="1">tbl_uvecanje[]</definedName>
    <definedName name="ddUvecanje">tbl_uvecanje[]</definedName>
    <definedName name="dPromjene">tbl_promjene[Vrsta promjene]</definedName>
    <definedName name="dubrovnik">'pivot - institucije'!$C$2:$C$3</definedName>
    <definedName name="ePosta">'unos podataka'!$M$93</definedName>
    <definedName name="Grupa">'unos podataka'!$A$2</definedName>
    <definedName name="grupa1">'pivot - institucije'!$Q$2:$Q$13</definedName>
    <definedName name="import">tbl_input6[#All]</definedName>
    <definedName name="katolicko">'pivot - institucije'!$K$2</definedName>
    <definedName name="kontakt">'unos podataka'!$M$90</definedName>
    <definedName name="nista">'pivot - institucije'!$A$2</definedName>
    <definedName name="osijek">'pivot - institucije'!$D$2:$D$21</definedName>
    <definedName name="pula">'pivot - institucije'!$E$2</definedName>
    <definedName name="rijeka">'pivot - institucije'!$F$2:$F$19</definedName>
    <definedName name="sjever">'pivot - institucije'!$B$2</definedName>
    <definedName name="split">'pivot - institucije'!$G$2:$G$19</definedName>
    <definedName name="telefon">'unos podataka'!$M$91</definedName>
    <definedName name="vele">'pivot - institucije'!$L$2:$L$13</definedName>
    <definedName name="zadar">'pivot - institucije'!$I$2:$I$3</definedName>
    <definedName name="zagreb">'pivot - institucije'!$J$2:$J$37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0" i="7" l="1"/>
  <c r="N20" i="7"/>
  <c r="S20" i="7"/>
  <c r="T20" i="7"/>
  <c r="U20" i="7"/>
  <c r="V20" i="7"/>
  <c r="W20" i="7"/>
  <c r="J17" i="7"/>
  <c r="J18" i="7"/>
  <c r="J19" i="7"/>
  <c r="N17" i="7"/>
  <c r="N18" i="7"/>
  <c r="N19" i="7"/>
  <c r="S17" i="7"/>
  <c r="S18" i="7"/>
  <c r="S19" i="7"/>
  <c r="T17" i="7"/>
  <c r="T18" i="7"/>
  <c r="T19" i="7"/>
  <c r="U17" i="7"/>
  <c r="U18" i="7"/>
  <c r="U19" i="7"/>
  <c r="V17" i="7"/>
  <c r="V18" i="7"/>
  <c r="V19" i="7"/>
  <c r="W17" i="7"/>
  <c r="W18" i="7"/>
  <c r="W19" i="7"/>
  <c r="W85" i="7"/>
  <c r="V85" i="7"/>
  <c r="U85" i="7"/>
  <c r="T85" i="7"/>
  <c r="S85" i="7"/>
  <c r="N85" i="7"/>
  <c r="J85" i="7"/>
  <c r="W84" i="7"/>
  <c r="V84" i="7"/>
  <c r="U84" i="7"/>
  <c r="T84" i="7"/>
  <c r="S84" i="7"/>
  <c r="N84" i="7"/>
  <c r="J84" i="7"/>
  <c r="W12" i="7"/>
  <c r="V12" i="7"/>
  <c r="U12" i="7"/>
  <c r="T12" i="7"/>
  <c r="S12" i="7"/>
  <c r="N12" i="7"/>
  <c r="J12" i="7"/>
  <c r="B12" i="7"/>
  <c r="S13" i="7"/>
  <c r="T13" i="7"/>
  <c r="U13" i="7"/>
  <c r="V13" i="7"/>
  <c r="W13" i="7"/>
  <c r="W49" i="7"/>
  <c r="V49" i="7"/>
  <c r="U49" i="7"/>
  <c r="T49" i="7"/>
  <c r="S49" i="7"/>
  <c r="N49" i="7"/>
  <c r="J49" i="7"/>
  <c r="B49" i="7"/>
  <c r="J38" i="7"/>
  <c r="B10" i="7"/>
  <c r="B11" i="7"/>
  <c r="J10" i="7"/>
  <c r="N10" i="7"/>
  <c r="S10" i="7"/>
  <c r="T10" i="7"/>
  <c r="U10" i="7"/>
  <c r="V10" i="7"/>
  <c r="W10" i="7"/>
  <c r="J11" i="7"/>
  <c r="N11" i="7"/>
  <c r="S11" i="7"/>
  <c r="T11" i="7"/>
  <c r="U11" i="7"/>
  <c r="V11" i="7"/>
  <c r="W11" i="7"/>
  <c r="B21" i="7"/>
  <c r="J21" i="7"/>
  <c r="N21" i="7"/>
  <c r="S21" i="7"/>
  <c r="T21" i="7"/>
  <c r="U21" i="7"/>
  <c r="V21" i="7"/>
  <c r="W21" i="7"/>
  <c r="B14" i="7"/>
  <c r="J14" i="7"/>
  <c r="N14" i="7"/>
  <c r="S14" i="7"/>
  <c r="T14" i="7"/>
  <c r="U14" i="7"/>
  <c r="V14" i="7"/>
  <c r="W14" i="7"/>
  <c r="B9" i="7"/>
  <c r="N9" i="7"/>
  <c r="S9" i="7"/>
  <c r="T9" i="7"/>
  <c r="U9" i="7"/>
  <c r="V9" i="7"/>
  <c r="W9" i="7"/>
  <c r="W8" i="7"/>
  <c r="V8" i="7"/>
  <c r="U8" i="7"/>
  <c r="T8" i="7"/>
  <c r="S8" i="7"/>
  <c r="N8" i="7"/>
  <c r="B8" i="7"/>
  <c r="W7" i="7" l="1"/>
  <c r="V7" i="7"/>
  <c r="U7" i="7"/>
  <c r="T7" i="7"/>
  <c r="S7" i="7"/>
  <c r="N7" i="7"/>
  <c r="B7" i="7"/>
  <c r="B82" i="7" l="1"/>
  <c r="J82" i="7"/>
  <c r="N82" i="7"/>
  <c r="S82" i="7"/>
  <c r="T82" i="7"/>
  <c r="U82" i="7"/>
  <c r="V82" i="7"/>
  <c r="W82" i="7"/>
  <c r="B69" i="7"/>
  <c r="J69" i="7"/>
  <c r="N69" i="7"/>
  <c r="S69" i="7"/>
  <c r="T69" i="7"/>
  <c r="U69" i="7"/>
  <c r="V69" i="7"/>
  <c r="W69" i="7"/>
  <c r="B52" i="7"/>
  <c r="J52" i="7"/>
  <c r="N52" i="7"/>
  <c r="S52" i="7"/>
  <c r="T52" i="7"/>
  <c r="U52" i="7"/>
  <c r="V52" i="7"/>
  <c r="W52" i="7"/>
  <c r="B51" i="7"/>
  <c r="J51" i="7"/>
  <c r="N51" i="7"/>
  <c r="S51" i="7"/>
  <c r="T51" i="7"/>
  <c r="U51" i="7"/>
  <c r="V51" i="7"/>
  <c r="W51" i="7"/>
  <c r="B50" i="7"/>
  <c r="J50" i="7"/>
  <c r="N50" i="7"/>
  <c r="S50" i="7"/>
  <c r="T50" i="7"/>
  <c r="U50" i="7"/>
  <c r="V50" i="7"/>
  <c r="W50" i="7"/>
  <c r="B53" i="7"/>
  <c r="J53" i="7"/>
  <c r="N53" i="7"/>
  <c r="S53" i="7"/>
  <c r="T53" i="7"/>
  <c r="U53" i="7"/>
  <c r="V53" i="7"/>
  <c r="W53" i="7"/>
  <c r="B44" i="7"/>
  <c r="J44" i="7"/>
  <c r="N44" i="7"/>
  <c r="S44" i="7"/>
  <c r="T44" i="7"/>
  <c r="U44" i="7"/>
  <c r="V44" i="7"/>
  <c r="W44" i="7"/>
  <c r="B38" i="7"/>
  <c r="N38" i="7"/>
  <c r="S38" i="7"/>
  <c r="T38" i="7"/>
  <c r="U38" i="7"/>
  <c r="V38" i="7"/>
  <c r="W38" i="7"/>
  <c r="B34" i="7"/>
  <c r="J34" i="7"/>
  <c r="N34" i="7"/>
  <c r="S34" i="7"/>
  <c r="T34" i="7"/>
  <c r="U34" i="7"/>
  <c r="V34" i="7"/>
  <c r="W34" i="7"/>
  <c r="B30" i="7"/>
  <c r="J30" i="7"/>
  <c r="N30" i="7"/>
  <c r="S30" i="7"/>
  <c r="T30" i="7"/>
  <c r="U30" i="7"/>
  <c r="V30" i="7"/>
  <c r="W30" i="7"/>
  <c r="B5" i="7"/>
  <c r="J5" i="7"/>
  <c r="N5" i="7"/>
  <c r="S5" i="7"/>
  <c r="T5" i="7"/>
  <c r="U5" i="7"/>
  <c r="V5" i="7"/>
  <c r="W5" i="7"/>
  <c r="J25" i="7"/>
  <c r="B43" i="7"/>
  <c r="B45" i="7"/>
  <c r="B46" i="7"/>
  <c r="B47" i="7"/>
  <c r="B48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70" i="7"/>
  <c r="B71" i="7"/>
  <c r="B72" i="7"/>
  <c r="B73" i="7"/>
  <c r="B74" i="7"/>
  <c r="B75" i="7"/>
  <c r="B76" i="7"/>
  <c r="B77" i="7"/>
  <c r="B78" i="7"/>
  <c r="B79" i="7"/>
  <c r="B80" i="7"/>
  <c r="B81" i="7"/>
  <c r="B83" i="7"/>
  <c r="J43" i="7"/>
  <c r="J45" i="7"/>
  <c r="J46" i="7"/>
  <c r="J47" i="7"/>
  <c r="J48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70" i="7"/>
  <c r="J71" i="7"/>
  <c r="J72" i="7"/>
  <c r="J73" i="7"/>
  <c r="J74" i="7"/>
  <c r="J75" i="7"/>
  <c r="J76" i="7"/>
  <c r="J77" i="7"/>
  <c r="J78" i="7"/>
  <c r="J79" i="7"/>
  <c r="J80" i="7"/>
  <c r="J81" i="7"/>
  <c r="J83" i="7"/>
  <c r="N43" i="7"/>
  <c r="N45" i="7"/>
  <c r="N46" i="7"/>
  <c r="N47" i="7"/>
  <c r="N48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70" i="7"/>
  <c r="N71" i="7"/>
  <c r="N72" i="7"/>
  <c r="N73" i="7"/>
  <c r="N74" i="7"/>
  <c r="N75" i="7"/>
  <c r="N76" i="7"/>
  <c r="N77" i="7"/>
  <c r="N78" i="7"/>
  <c r="N79" i="7"/>
  <c r="N80" i="7"/>
  <c r="N81" i="7"/>
  <c r="N83" i="7"/>
  <c r="S43" i="7"/>
  <c r="S45" i="7"/>
  <c r="S46" i="7"/>
  <c r="S47" i="7"/>
  <c r="S48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70" i="7"/>
  <c r="S71" i="7"/>
  <c r="S72" i="7"/>
  <c r="S73" i="7"/>
  <c r="S74" i="7"/>
  <c r="S75" i="7"/>
  <c r="S76" i="7"/>
  <c r="S77" i="7"/>
  <c r="S78" i="7"/>
  <c r="S79" i="7"/>
  <c r="S80" i="7"/>
  <c r="S81" i="7"/>
  <c r="S83" i="7"/>
  <c r="T43" i="7"/>
  <c r="T45" i="7"/>
  <c r="T46" i="7"/>
  <c r="T47" i="7"/>
  <c r="T48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70" i="7"/>
  <c r="T71" i="7"/>
  <c r="T72" i="7"/>
  <c r="T73" i="7"/>
  <c r="T74" i="7"/>
  <c r="T75" i="7"/>
  <c r="T76" i="7"/>
  <c r="T77" i="7"/>
  <c r="T78" i="7"/>
  <c r="T79" i="7"/>
  <c r="T80" i="7"/>
  <c r="T81" i="7"/>
  <c r="T83" i="7"/>
  <c r="U43" i="7"/>
  <c r="U45" i="7"/>
  <c r="U46" i="7"/>
  <c r="U47" i="7"/>
  <c r="U48" i="7"/>
  <c r="U54" i="7"/>
  <c r="U55" i="7"/>
  <c r="U56" i="7"/>
  <c r="U57" i="7"/>
  <c r="U58" i="7"/>
  <c r="U59" i="7"/>
  <c r="U60" i="7"/>
  <c r="U61" i="7"/>
  <c r="U62" i="7"/>
  <c r="U63" i="7"/>
  <c r="U64" i="7"/>
  <c r="U65" i="7"/>
  <c r="U66" i="7"/>
  <c r="U67" i="7"/>
  <c r="U68" i="7"/>
  <c r="U70" i="7"/>
  <c r="U71" i="7"/>
  <c r="U72" i="7"/>
  <c r="U73" i="7"/>
  <c r="U74" i="7"/>
  <c r="U75" i="7"/>
  <c r="U76" i="7"/>
  <c r="U77" i="7"/>
  <c r="U78" i="7"/>
  <c r="U79" i="7"/>
  <c r="U80" i="7"/>
  <c r="U81" i="7"/>
  <c r="U83" i="7"/>
  <c r="V43" i="7"/>
  <c r="V45" i="7"/>
  <c r="V46" i="7"/>
  <c r="V47" i="7"/>
  <c r="V48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70" i="7"/>
  <c r="V71" i="7"/>
  <c r="V72" i="7"/>
  <c r="V73" i="7"/>
  <c r="V74" i="7"/>
  <c r="V75" i="7"/>
  <c r="V76" i="7"/>
  <c r="V77" i="7"/>
  <c r="V78" i="7"/>
  <c r="V79" i="7"/>
  <c r="V80" i="7"/>
  <c r="V81" i="7"/>
  <c r="V83" i="7"/>
  <c r="W43" i="7"/>
  <c r="W45" i="7"/>
  <c r="W46" i="7"/>
  <c r="W47" i="7"/>
  <c r="W48" i="7"/>
  <c r="W54" i="7"/>
  <c r="W55" i="7"/>
  <c r="W56" i="7"/>
  <c r="W57" i="7"/>
  <c r="W58" i="7"/>
  <c r="W59" i="7"/>
  <c r="W60" i="7"/>
  <c r="W61" i="7"/>
  <c r="W62" i="7"/>
  <c r="W63" i="7"/>
  <c r="W64" i="7"/>
  <c r="W65" i="7"/>
  <c r="W66" i="7"/>
  <c r="W67" i="7"/>
  <c r="W68" i="7"/>
  <c r="W70" i="7"/>
  <c r="W71" i="7"/>
  <c r="W72" i="7"/>
  <c r="W73" i="7"/>
  <c r="W74" i="7"/>
  <c r="W75" i="7"/>
  <c r="W76" i="7"/>
  <c r="W77" i="7"/>
  <c r="W78" i="7"/>
  <c r="W79" i="7"/>
  <c r="W80" i="7"/>
  <c r="W81" i="7"/>
  <c r="W83" i="7"/>
  <c r="N42" i="7" l="1"/>
  <c r="J42" i="7"/>
  <c r="B42" i="7"/>
  <c r="N41" i="7"/>
  <c r="J41" i="7"/>
  <c r="B41" i="7"/>
  <c r="N40" i="7"/>
  <c r="J40" i="7"/>
  <c r="B40" i="7"/>
  <c r="N39" i="7"/>
  <c r="J39" i="7"/>
  <c r="B39" i="7"/>
  <c r="N37" i="7"/>
  <c r="J37" i="7"/>
  <c r="B37" i="7"/>
  <c r="N36" i="7"/>
  <c r="J36" i="7"/>
  <c r="B36" i="7"/>
  <c r="N35" i="7"/>
  <c r="J35" i="7"/>
  <c r="B35" i="7"/>
  <c r="N33" i="7"/>
  <c r="J33" i="7"/>
  <c r="B33" i="7"/>
  <c r="N32" i="7"/>
  <c r="J32" i="7"/>
  <c r="B32" i="7"/>
  <c r="N31" i="7"/>
  <c r="J31" i="7"/>
  <c r="B31" i="7"/>
  <c r="N29" i="7"/>
  <c r="J29" i="7"/>
  <c r="B29" i="7"/>
  <c r="N28" i="7"/>
  <c r="J28" i="7"/>
  <c r="B28" i="7"/>
  <c r="N27" i="7"/>
  <c r="J27" i="7"/>
  <c r="B27" i="7"/>
  <c r="N26" i="7"/>
  <c r="J26" i="7"/>
  <c r="B26" i="7"/>
  <c r="N25" i="7"/>
  <c r="B25" i="7"/>
  <c r="N24" i="7"/>
  <c r="J24" i="7"/>
  <c r="B24" i="7"/>
  <c r="N23" i="7"/>
  <c r="J23" i="7"/>
  <c r="B23" i="7"/>
  <c r="N22" i="7"/>
  <c r="J22" i="7"/>
  <c r="B22" i="7"/>
  <c r="N16" i="7"/>
  <c r="J16" i="7"/>
  <c r="B16" i="7"/>
  <c r="N15" i="7"/>
  <c r="J15" i="7"/>
  <c r="B15" i="7"/>
  <c r="N6" i="7"/>
  <c r="J6" i="7"/>
  <c r="B6" i="7"/>
  <c r="W6" i="7"/>
  <c r="V6" i="7"/>
  <c r="U6" i="7"/>
  <c r="T6" i="7"/>
  <c r="S6" i="7"/>
  <c r="S35" i="7"/>
  <c r="S36" i="7"/>
  <c r="T35" i="7"/>
  <c r="T36" i="7"/>
  <c r="U35" i="7"/>
  <c r="U36" i="7"/>
  <c r="V35" i="7"/>
  <c r="V36" i="7"/>
  <c r="W35" i="7"/>
  <c r="W36" i="7"/>
  <c r="S37" i="7"/>
  <c r="S39" i="7"/>
  <c r="T37" i="7"/>
  <c r="T39" i="7"/>
  <c r="U37" i="7"/>
  <c r="U39" i="7"/>
  <c r="V37" i="7"/>
  <c r="V39" i="7"/>
  <c r="W37" i="7"/>
  <c r="W39" i="7"/>
  <c r="S40" i="7"/>
  <c r="T40" i="7"/>
  <c r="U40" i="7"/>
  <c r="V40" i="7"/>
  <c r="W40" i="7"/>
  <c r="W15" i="7"/>
  <c r="W16" i="7"/>
  <c r="W22" i="7"/>
  <c r="W23" i="7"/>
  <c r="W24" i="7"/>
  <c r="W25" i="7"/>
  <c r="W26" i="7"/>
  <c r="W27" i="7"/>
  <c r="W28" i="7"/>
  <c r="W29" i="7"/>
  <c r="W31" i="7"/>
  <c r="W32" i="7"/>
  <c r="W33" i="7"/>
  <c r="W41" i="7"/>
  <c r="W42" i="7"/>
  <c r="V15" i="7"/>
  <c r="V16" i="7"/>
  <c r="V22" i="7"/>
  <c r="V23" i="7"/>
  <c r="V24" i="7"/>
  <c r="V25" i="7"/>
  <c r="V26" i="7"/>
  <c r="V27" i="7"/>
  <c r="V28" i="7"/>
  <c r="V29" i="7"/>
  <c r="V31" i="7"/>
  <c r="V32" i="7"/>
  <c r="V33" i="7"/>
  <c r="V41" i="7"/>
  <c r="V42" i="7"/>
  <c r="U15" i="7"/>
  <c r="U16" i="7"/>
  <c r="U22" i="7"/>
  <c r="U23" i="7"/>
  <c r="U24" i="7"/>
  <c r="U25" i="7"/>
  <c r="U26" i="7"/>
  <c r="U27" i="7"/>
  <c r="U28" i="7"/>
  <c r="U29" i="7"/>
  <c r="U31" i="7"/>
  <c r="U32" i="7"/>
  <c r="U33" i="7"/>
  <c r="U41" i="7"/>
  <c r="U42" i="7"/>
  <c r="T15" i="7"/>
  <c r="T16" i="7"/>
  <c r="T22" i="7"/>
  <c r="T23" i="7"/>
  <c r="T24" i="7"/>
  <c r="T25" i="7"/>
  <c r="T26" i="7"/>
  <c r="T27" i="7"/>
  <c r="T28" i="7"/>
  <c r="T29" i="7"/>
  <c r="T31" i="7"/>
  <c r="T32" i="7"/>
  <c r="T33" i="7"/>
  <c r="T41" i="7"/>
  <c r="T42" i="7"/>
  <c r="S15" i="7"/>
  <c r="S16" i="7"/>
  <c r="S22" i="7"/>
  <c r="S23" i="7"/>
  <c r="S24" i="7"/>
  <c r="S25" i="7"/>
  <c r="S26" i="7"/>
  <c r="S27" i="7"/>
  <c r="S28" i="7"/>
  <c r="S29" i="7"/>
  <c r="S31" i="7"/>
  <c r="S32" i="7"/>
  <c r="S33" i="7"/>
  <c r="S41" i="7"/>
  <c r="S42" i="7"/>
  <c r="J13" i="7"/>
  <c r="B13" i="7" l="1"/>
  <c r="N13" i="7"/>
</calcChain>
</file>

<file path=xl/sharedStrings.xml><?xml version="1.0" encoding="utf-8"?>
<sst xmlns="http://schemas.openxmlformats.org/spreadsheetml/2006/main" count="1563" uniqueCount="787">
  <si>
    <t>OIB institucije</t>
  </si>
  <si>
    <t>Naziv institucije</t>
  </si>
  <si>
    <t>Naziv grupe</t>
  </si>
  <si>
    <t>Naziv institucije - COP</t>
  </si>
  <si>
    <t>76023745044</t>
  </si>
  <si>
    <t>Agronomski fakultet, Zagreb</t>
  </si>
  <si>
    <t>Sveučilište u Zagrebu</t>
  </si>
  <si>
    <t>SVEUČILIŠTE U ZAGREBU AGRONOMSKI FAKULTET</t>
  </si>
  <si>
    <t>52097842295</t>
  </si>
  <si>
    <t>Akademija dramske umjetnosti, Zagreb</t>
  </si>
  <si>
    <t>AKADEMIJA DRAMSKE UMJETNOSTI ZAGREB</t>
  </si>
  <si>
    <t>95847257607</t>
  </si>
  <si>
    <t>Akademija likovnih umjetnosti, Zagreb</t>
  </si>
  <si>
    <t>SVEUČILIŠTE U ZAGREBU - AKADEMIJA LIKOVNIH UMJETNOSTI</t>
  </si>
  <si>
    <t>55704161999</t>
  </si>
  <si>
    <t>Akademija primjenjenih umjetnosti, Rijeka</t>
  </si>
  <si>
    <t>Sveučilište u Rijeci</t>
  </si>
  <si>
    <t>SVEUČILIŠTE U RIJECI - AKADEMIJA PRIMJENJENIH UMJETNOSTI</t>
  </si>
  <si>
    <t>42061107444</t>
  </si>
  <si>
    <t>Arhitektonski fakultet, Zagreb</t>
  </si>
  <si>
    <t>SVEUČILIŠTE U ZAGREBU - ARHITEKTONSKI FAKULTET</t>
  </si>
  <si>
    <t>78788393386</t>
  </si>
  <si>
    <t>Dubrovačke knjižnice, Dubrovnik</t>
  </si>
  <si>
    <t>Sveučilište u Dubrovniku</t>
  </si>
  <si>
    <t>DUBROVAČKE KNJIŽNICE</t>
  </si>
  <si>
    <t>34967762426</t>
  </si>
  <si>
    <t>Edukacijsko-rehabilitacijski fakultet, Zagreb</t>
  </si>
  <si>
    <t>SVEUČILIŠTE U ZAGREBU - EDUKACIJSKO-REHABILITACIJSKI FAKULTET</t>
  </si>
  <si>
    <t>52778515544</t>
  </si>
  <si>
    <t>Ekonomski fakultet, Osijek</t>
  </si>
  <si>
    <t>Sveučilište u Osijeku</t>
  </si>
  <si>
    <t>SVEUČILIŠTE J.J. STROSSMAYERA U OSIJEKU - EKONOMSKI FAKULTET</t>
  </si>
  <si>
    <t>26093119930</t>
  </si>
  <si>
    <t>Ekonomski fakultet, Rijeka</t>
  </si>
  <si>
    <t>SVEUČILIŠTE U RIJECI - EKONOMSKI FAKULTET</t>
  </si>
  <si>
    <t>84477684422</t>
  </si>
  <si>
    <t>Ekonomski fakultet, Split</t>
  </si>
  <si>
    <t>Sveučilište u Splitu</t>
  </si>
  <si>
    <t>SVEUČILIŠTE U SPLITU - EKONOMSKI FAKULTET</t>
  </si>
  <si>
    <t>27208467122</t>
  </si>
  <si>
    <t>Ekonomski fakultet, Zagreb</t>
  </si>
  <si>
    <t>SVEUČILIŠTE U ZAGREBU - EKONOMSKI FAKULTET</t>
  </si>
  <si>
    <t>95494259952</t>
  </si>
  <si>
    <t>57029260362</t>
  </si>
  <si>
    <t>Fakultet elektrotehnike i računarstva, Zagreb</t>
  </si>
  <si>
    <t>SVEUČILIŠTE U ZAGREBU - FAKULTET ELEKTROTEHNIKE I RAČUNARSTVA</t>
  </si>
  <si>
    <t>00857144221</t>
  </si>
  <si>
    <t>Fakultet elektrotehnike, strojarstva i brodogradnje, Split</t>
  </si>
  <si>
    <t>SVEUČILIŠTE U SPLITU - F.E.S.B.</t>
  </si>
  <si>
    <t>83615500218</t>
  </si>
  <si>
    <t>Fakultet građevinarsta, arhitekture i geodezije, Split</t>
  </si>
  <si>
    <t>Sveučilište u Splitu, Fakultet građ, arh i geod</t>
  </si>
  <si>
    <t>71259740533</t>
  </si>
  <si>
    <t>Fakultet kemijskog inženjerstva i tehnologije, Zagreb</t>
  </si>
  <si>
    <t>FAKULTET KEMIJSKOG INŽENJERSTVA I TEHNOLOGIJE</t>
  </si>
  <si>
    <t>02024882310</t>
  </si>
  <si>
    <t>Fakultet organizacije i informatike, Varaždin</t>
  </si>
  <si>
    <t>FAKULTET ORGANIZACIJE I INFORMATIKE U VARAŽDINU</t>
  </si>
  <si>
    <t>28011548575</t>
  </si>
  <si>
    <t>Fakultet političkih znanosti, Zagreb</t>
  </si>
  <si>
    <t>SVEUČILIŠTE U ZAGREBU - FAKULTET POLITIČKIH ZNANOSTI</t>
  </si>
  <si>
    <t>25410051374</t>
  </si>
  <si>
    <t>Fakultet prometnih znanosti, Zagreb</t>
  </si>
  <si>
    <t>SVEUČILIŠTE U ZAGREBU - FAKULTET PROMETNIH ZNANOSTI</t>
  </si>
  <si>
    <t>22910368449</t>
  </si>
  <si>
    <t>Fakultet strojarstva i brodogradnje, Zagreb</t>
  </si>
  <si>
    <t>SVEUČILIŠTE U ZAGREBU - FAKULTET STROJARSTVA I BRODOGRADNJE</t>
  </si>
  <si>
    <t>85799845149</t>
  </si>
  <si>
    <t>FAKULTET ZA MENADŽMENT U TURIZMU I UGOSTITELJSTVU</t>
  </si>
  <si>
    <t>28082679513</t>
  </si>
  <si>
    <t>Fakultet za odgojne i obrazovne znanosti, Osijek</t>
  </si>
  <si>
    <t>FAKULTET ZA ODGOJNE I OBRAZOVNE ZNANOSTI</t>
  </si>
  <si>
    <t>19213484918</t>
  </si>
  <si>
    <t>Fakultet zdravstvenih studija, Rijeka</t>
  </si>
  <si>
    <t>SVEUČILIŠTE U RIJECI - FAKULTET ZDRAVSTVENIH STUDIJA U RIJECI</t>
  </si>
  <si>
    <t>14509285435</t>
  </si>
  <si>
    <t>Farmaceutsko-biokemijski fakultet, Zagreb</t>
  </si>
  <si>
    <t>SVEUČILIŠTE U ZAGREBU - FARMACEUTSKO-BIOKEMIJSKI FAKULTET</t>
  </si>
  <si>
    <t>26975482530</t>
  </si>
  <si>
    <t>58868871646</t>
  </si>
  <si>
    <t>Filozofski fakultet, Osijek</t>
  </si>
  <si>
    <t>SVEUČILIŠTE J.J. STROSSMAYERA U OSIJEKU - FILOZOFSKI FAKULTET</t>
  </si>
  <si>
    <t>70505505759</t>
  </si>
  <si>
    <t>Filozofski fakultet, Rijeka</t>
  </si>
  <si>
    <t>SVEUČILIŠTE U RIJECI - FILOZOFSKI FAKULTET</t>
  </si>
  <si>
    <t>98004523293</t>
  </si>
  <si>
    <t>Filozofski fakultet, Split</t>
  </si>
  <si>
    <t>SVEUČILIŠTE U SPLITU - FILOZOFSKI FAKULTET SPLIT</t>
  </si>
  <si>
    <t>90633715804</t>
  </si>
  <si>
    <t>Filozofski fakultet, Zagreb</t>
  </si>
  <si>
    <t>SVEUČILIŠTE U ZAGREBU - FILOZOFSKI FAKULTET</t>
  </si>
  <si>
    <t>43594593297</t>
  </si>
  <si>
    <t>Geodetski fakultet, Zagreb</t>
  </si>
  <si>
    <t>SVEUČILIŠTE U ZAGREBU - GEODETSKI FAKULTET</t>
  </si>
  <si>
    <t>16146181375</t>
  </si>
  <si>
    <t>SVEUČILIŠTE U ZAGREBU GEOTEHNIČKI FAKULTET</t>
  </si>
  <si>
    <t>46627536930</t>
  </si>
  <si>
    <t>Gradska i sveučilišna knjižnica, Osijek</t>
  </si>
  <si>
    <t>GRADSKA I SVEUČILIŠNA KNJIŽNICA OSIJEK</t>
  </si>
  <si>
    <t>25564990903</t>
  </si>
  <si>
    <t>Grafički fakultet, Zagreb</t>
  </si>
  <si>
    <t>SVEUČILIŠTE U ZAGREBU - GRAFIČKI FAKULTET</t>
  </si>
  <si>
    <t>04150850819</t>
  </si>
  <si>
    <t>92037849504</t>
  </si>
  <si>
    <t>Građevinski fakultet, Rijeka</t>
  </si>
  <si>
    <t>SVEUČILIŠTE U RIJECI - GRAĐEVINSKI FAKULTET</t>
  </si>
  <si>
    <t>62924153420</t>
  </si>
  <si>
    <t>Građevinski fakultet, Zagreb</t>
  </si>
  <si>
    <t>SVEUČILIŠTE U ZAGREBU - GRAĐEVINSKI FAKULTET</t>
  </si>
  <si>
    <t>36612267447</t>
  </si>
  <si>
    <t>36149548625</t>
  </si>
  <si>
    <t>Katolički bogoslovni fakultet, Split</t>
  </si>
  <si>
    <t>SVEUČILIŠTE U SPLITU - KATOLIČKI BOGOSLOVNI FAKULTET</t>
  </si>
  <si>
    <t>48987767944</t>
  </si>
  <si>
    <t>Katolički bogoslovni fakultet, Zagreb</t>
  </si>
  <si>
    <t>SVEUČILIŠTE U ZAGREBU - KATOLIČKI BOGOSLOVNI FAKULTET</t>
  </si>
  <si>
    <t>05384220316</t>
  </si>
  <si>
    <t>Katolički bogoslovni fakultet, Đakovo</t>
  </si>
  <si>
    <t>SVEUČILIŠTE JOSIPA JURJA STROSSMAYERA U OSIJEKU, KATOLIČKI BOGOSLOVNI FAKULTET U ĐAKOVU</t>
  </si>
  <si>
    <t>99401575594</t>
  </si>
  <si>
    <t>Kemijsko-tehnološki fakultet, Split</t>
  </si>
  <si>
    <t>SVEUČILIŠTE U SPLITU - KEMIJSKO-TEHNOLOŠKI FAKULTET</t>
  </si>
  <si>
    <t>57848936921</t>
  </si>
  <si>
    <t>Kineziološki fakultet, Split</t>
  </si>
  <si>
    <t>SVEUČILIŠTE U SPLITU - KINEZIOLOŠKI FAKULTET</t>
  </si>
  <si>
    <t>25329931628</t>
  </si>
  <si>
    <t>Kineziološki fakultet, Zagreb</t>
  </si>
  <si>
    <t>SVEUČILIŠTE U ZAGREBU - KINEZIOLOŠKI FAKULTET</t>
  </si>
  <si>
    <t>16214165873</t>
  </si>
  <si>
    <t>Medicinski fakultet, Osijek</t>
  </si>
  <si>
    <t>SVEUČILIŠTE J.J. STROSSMAYERA U OSIJEKU - MEDICINSKI FAKULTET</t>
  </si>
  <si>
    <t>98164324541</t>
  </si>
  <si>
    <t>Medicinski fakultet, Rijeka</t>
  </si>
  <si>
    <t>SVEUČILIŠTE U RIJECI - MEDICINSKI FAKULTET</t>
  </si>
  <si>
    <t>02879747067</t>
  </si>
  <si>
    <t>Medicinski fakultet, Split</t>
  </si>
  <si>
    <t>SVEUČILIŠTE U SPLITU - MEDICINSKI FAKULTET</t>
  </si>
  <si>
    <t>45001686598</t>
  </si>
  <si>
    <t>Medicinski fakultet, Zagreb</t>
  </si>
  <si>
    <t>SVEUČILIŠTE U ZAGREBU - MEDICINSKI FAKULTET</t>
  </si>
  <si>
    <t>48006703414</t>
  </si>
  <si>
    <t>Metalurški fakultet, Sisak</t>
  </si>
  <si>
    <t>SVEUČILIŠTE U ZAGREBU - METALURŠKI FAKULTET SISAK</t>
  </si>
  <si>
    <t>18422925218</t>
  </si>
  <si>
    <t>Muzička akademija, Zagreb</t>
  </si>
  <si>
    <t>SVEUČILIŠTE U ZAGREBU - MUZIČKA AKADEMIJA</t>
  </si>
  <si>
    <t>98816779821</t>
  </si>
  <si>
    <t>76722145702</t>
  </si>
  <si>
    <t>Pomorski fakultet, Rijeka</t>
  </si>
  <si>
    <t>SVEUČILIŠTE U RIJECI -  POMORSKI FAKULTET</t>
  </si>
  <si>
    <t>24624257529</t>
  </si>
  <si>
    <t>Pomorski fakultet, Split</t>
  </si>
  <si>
    <t>SVEUČILIŠTE U SPLITU - POMORSKI FAKULTET</t>
  </si>
  <si>
    <t>26416570803</t>
  </si>
  <si>
    <t>Pravni fakultet, Osijek</t>
  </si>
  <si>
    <t>SVEUČILIŠTE J.J. STROSSMAYERA U OSIJEKU - PRAVNI FAKULTET OSIJEK</t>
  </si>
  <si>
    <t>43767699965</t>
  </si>
  <si>
    <t>Pravni fakultet, Rijeka</t>
  </si>
  <si>
    <t>SVEUČILIŠTE U RIJECI - PRAVNI FAKULTET</t>
  </si>
  <si>
    <t>03541568700</t>
  </si>
  <si>
    <t>Pravni fakultet, Split</t>
  </si>
  <si>
    <t>SVEUČILIŠTE U SPLITU -  PRAVNI FAKULTET</t>
  </si>
  <si>
    <t>38583303160</t>
  </si>
  <si>
    <t>Pravni fakultet, Zagreb</t>
  </si>
  <si>
    <t>SVEUČILIŠTE U ZAGREBU - PRAVNI FAKULTET</t>
  </si>
  <si>
    <t>47824453867</t>
  </si>
  <si>
    <t>Prehrambeno-biotehnološki fakultet, Zagreb</t>
  </si>
  <si>
    <t>SVEUČILIŠTE U ZAGREBU - PREHRAMBENO-BIOTEHNOLOŠKI FAKULTET</t>
  </si>
  <si>
    <t>96371000697</t>
  </si>
  <si>
    <t>Prehrambeno-tehnološki fakultet, Osijek</t>
  </si>
  <si>
    <t>PREHRAMBENO-TEHNOLOŠKI FAKULTET</t>
  </si>
  <si>
    <t>20858497843</t>
  </si>
  <si>
    <t>Prirodoslovno-matematički fakultet, Split</t>
  </si>
  <si>
    <t>SVEUČILIŠTE U SPLITU - PRIRODOSLOVNO-MATEMATIČKI FAKULTET</t>
  </si>
  <si>
    <t>28163265527</t>
  </si>
  <si>
    <t>Prirodoslovno-matematički fakultet, Zagreb</t>
  </si>
  <si>
    <t>SVEUČILIŠTE U ZAGREBU - PRIRODOSLOVNO-MATEMATIČKI FAKULTET</t>
  </si>
  <si>
    <t>99534693762</t>
  </si>
  <si>
    <t>Rudarsko-geološko-naftni fakultet, Zagreb</t>
  </si>
  <si>
    <t>SVEUČILIŠTE U ZAGREBU - RUDARSKO-GEOLOŠKO-NAFTNI FAKULTET</t>
  </si>
  <si>
    <t>70221464726</t>
  </si>
  <si>
    <t>Stomatološki fakultet, Zagreb</t>
  </si>
  <si>
    <t>SVEUČILIŠTE U ZAGREBU - STOMATOLOŠKI FAKULTET</t>
  </si>
  <si>
    <t>84122581314</t>
  </si>
  <si>
    <t>Sveučilišna knjižnica, Rijeka</t>
  </si>
  <si>
    <t>SVEUČILIŠTE U RIJECI - SVEUČILIŠNA KNJIŽNICA</t>
  </si>
  <si>
    <t>40099344720</t>
  </si>
  <si>
    <t>Sveučilišna knjižnica, Split</t>
  </si>
  <si>
    <t>SVEUČILIŠTE U SPLITU - SVEUČILIŠNA KNJIŽNICA</t>
  </si>
  <si>
    <t>59624928052</t>
  </si>
  <si>
    <t>Sveučilište Sjever</t>
  </si>
  <si>
    <t>SVEUČILIŠTE SJEVER</t>
  </si>
  <si>
    <t>01338491514</t>
  </si>
  <si>
    <t>SVEUČILIŠTE U DUBROVNIKU</t>
  </si>
  <si>
    <t>78808975734</t>
  </si>
  <si>
    <t>SVEUČILIŠTE JOSIPA JURJA STROSSMAYERA U OSIJEKU</t>
  </si>
  <si>
    <t>Sveučilište u Osijeku - Odjel za biologiju</t>
  </si>
  <si>
    <t>SVEUČILIŠTE J.J. STROSSMAYERA U OSIJEKU - Odjel za biologiju</t>
  </si>
  <si>
    <t>Sveučilište u Osijeku - Odjel za fiziku</t>
  </si>
  <si>
    <t>SVEUČILIŠTE J.J. STROSSMAYERA U OSIJEKU - Odjel za fiziku</t>
  </si>
  <si>
    <t>Sveučilište u Osijeku - Odjel za kemiju</t>
  </si>
  <si>
    <t>SVEUČILIŠTE JOSIPA JURJA STROSSMAYERA U OSIJEKU - Odjel za kemiju</t>
  </si>
  <si>
    <t>61738073226</t>
  </si>
  <si>
    <t>Sveučilište u Puli</t>
  </si>
  <si>
    <t>SVEUČILIŠTE JURJA DOBRILE U PULI</t>
  </si>
  <si>
    <t>64218323816</t>
  </si>
  <si>
    <t>SVEUČILIŠTE U RIJECI</t>
  </si>
  <si>
    <t>29845096215</t>
  </si>
  <si>
    <t>SVEUČILIŠTE U SPLITU</t>
  </si>
  <si>
    <t>10839679016</t>
  </si>
  <si>
    <t>Sveučilište u Zadru</t>
  </si>
  <si>
    <t>SVEUČILIŠTE U ZADRU</t>
  </si>
  <si>
    <t>SVEUČILIŠTE U ZAGREBU</t>
  </si>
  <si>
    <t>46319717480</t>
  </si>
  <si>
    <t>Tehnički fakultet, Rijeka</t>
  </si>
  <si>
    <t>SVEUČILIŠTE U RIJECI - TEHNIČKI FAKULTET</t>
  </si>
  <si>
    <t>43097527965</t>
  </si>
  <si>
    <t>Tekstilno-tehnološki fakultet, Zagreb</t>
  </si>
  <si>
    <t>SVEUČILIŠTE U ZAGREBU - TEKSTILNO-TEHNOLOŠKI FAKULTET</t>
  </si>
  <si>
    <t>38960125358</t>
  </si>
  <si>
    <t>Umjetnička akademija, Split</t>
  </si>
  <si>
    <t>SVEUČILIŠTE U SPLITU - UMJETNIČKA AKADEMIJA</t>
  </si>
  <si>
    <t>96996385705</t>
  </si>
  <si>
    <t>Učiteljski fakultet, Rijeka</t>
  </si>
  <si>
    <t>SVEUČILIŠTE U RIJECI - UČITELJSKI FAKULTET</t>
  </si>
  <si>
    <t>72226488129</t>
  </si>
  <si>
    <t>Učiteljski fakultet, Zagreb</t>
  </si>
  <si>
    <t>SVEUČILIŠTE U ZAGREBU - UČITELJSKI FAKULTET</t>
  </si>
  <si>
    <t>36389528408</t>
  </si>
  <si>
    <t>Veterinarski fakultet, Zagreb</t>
  </si>
  <si>
    <t>SVEUČILIŠTE U ZAGREBU - VETERINARSKI FAKULTET</t>
  </si>
  <si>
    <t>94403503942</t>
  </si>
  <si>
    <t>Znanstvena knjižnica, Zadar</t>
  </si>
  <si>
    <t>ZNANSTVENA KNJIŽNICA ZADAR</t>
  </si>
  <si>
    <t>07699719217</t>
  </si>
  <si>
    <t>Propisano radno mjesto</t>
  </si>
  <si>
    <t>Koeficijent</t>
  </si>
  <si>
    <t>Vrsta promjene</t>
  </si>
  <si>
    <t>Opis promjene</t>
  </si>
  <si>
    <t>RB</t>
  </si>
  <si>
    <t>Institucija</t>
  </si>
  <si>
    <t>Ime</t>
  </si>
  <si>
    <t>Prezime</t>
  </si>
  <si>
    <t>OIB zaposlenika</t>
  </si>
  <si>
    <t>-- odaberite --</t>
  </si>
  <si>
    <t>Ime i prezime</t>
  </si>
  <si>
    <t>M.P.</t>
  </si>
  <si>
    <t xml:space="preserve">Datum: </t>
  </si>
  <si>
    <t>Kontakt osoba</t>
  </si>
  <si>
    <t xml:space="preserve">E-pošta: </t>
  </si>
  <si>
    <t xml:space="preserve">Ime i prezime: </t>
  </si>
  <si>
    <t xml:space="preserve">Telefon: </t>
  </si>
  <si>
    <t xml:space="preserve">Faks: </t>
  </si>
  <si>
    <t>Učinak na masu plaće</t>
  </si>
  <si>
    <t>smanjenje</t>
  </si>
  <si>
    <t>bez promjene</t>
  </si>
  <si>
    <t>povećanje</t>
  </si>
  <si>
    <t>Uvećanje</t>
  </si>
  <si>
    <t>POLJE</t>
  </si>
  <si>
    <t>OPIS</t>
  </si>
  <si>
    <t>unijeti redni broj zapisa</t>
  </si>
  <si>
    <t>automatska ispuna odabirom institucije</t>
  </si>
  <si>
    <t>Fakultet za dentalnu medicinu i zdravstvo, Osijek</t>
  </si>
  <si>
    <t>Fakultet filozofije i religijskih znanosti, Zagreb</t>
  </si>
  <si>
    <t>FAKULTET ZA DENTALNU MEDICINU I ZDRAVSTVO OSIJEK</t>
  </si>
  <si>
    <t>SVEUČILIŠTE U ZAGREBU-FAKULTET FILOZOFIJE I RELIGIJSKIH ZNANOSTI</t>
  </si>
  <si>
    <t>prekid radnog odnosa</t>
  </si>
  <si>
    <t>zapošljavnje novog zaposlenika</t>
  </si>
  <si>
    <t>napredovanje postojećeg zaposlenika</t>
  </si>
  <si>
    <t>nova sistematizacija</t>
  </si>
  <si>
    <t>Akademija za umjetnost i kulturu, Osijek</t>
  </si>
  <si>
    <t>Fakultet elektrotehnike, računarstva i informacijskih tehnologija, Osijek</t>
  </si>
  <si>
    <t>Građevinski i arhitektonski fakultet, Osijek</t>
  </si>
  <si>
    <t>Fakultet agrobiotehničkih znanosti, Osijek</t>
  </si>
  <si>
    <t>Fakultet za menadžment u turizmu i ugostiteljstvu, Opatija</t>
  </si>
  <si>
    <t>Sveučilišni odjel za studije mora</t>
  </si>
  <si>
    <t>Sveučilišni odjel za forenzične znanosti</t>
  </si>
  <si>
    <t>Sveučilišni odjel za stručne studije</t>
  </si>
  <si>
    <t>Sveučilišni odjel zdravstvenih studija</t>
  </si>
  <si>
    <t>SVEUČILIŠTE J.J.STROSSMAYERA U OSIJEKU - FAKULTET AGROBIOTEHNIČKIH ZNANOSTI OSIJEK</t>
  </si>
  <si>
    <t>SVEUČILIŠTE JOSIPA JURJA STROSSMAYERA U OSIJEKU, AKADEMIJA ZA UMJETNOST I KULTURU U OSIJEKU</t>
  </si>
  <si>
    <t>SVEUČILIŠTE J.J.STROSSMAYERA U OSIJEKU - FAKULTET ELEKTROTEHNIKE,RAČUNARSTVA I INFORMACIJSKIH TEHNOLOGIJA OSIJEK</t>
  </si>
  <si>
    <t>GRAĐEVINSKI I ARHITEKTONSKI FAKULTET OSIJEK</t>
  </si>
  <si>
    <t>Hrvatsko katoličko sveučilište</t>
  </si>
  <si>
    <t>07730927366</t>
  </si>
  <si>
    <t>HRVATSKO KATOLIČKO SVEUČILIŠTE</t>
  </si>
  <si>
    <t>OBRAZLOŽENJE</t>
  </si>
  <si>
    <t>Koeficijent_2</t>
  </si>
  <si>
    <t>Datum rasporeda na radno mjesto (trenutno)</t>
  </si>
  <si>
    <t>Datum rasporeda na radno mjesto</t>
  </si>
  <si>
    <t xml:space="preserve">VRSTA PROMJENE </t>
  </si>
  <si>
    <t>automatska ispuna odabirom propisanog radnog mjesta</t>
  </si>
  <si>
    <t>Datum raskida ugovora o radu</t>
  </si>
  <si>
    <t>novo radno mjesto</t>
  </si>
  <si>
    <t>vrsta_promjene</t>
  </si>
  <si>
    <t>opis_promjene</t>
  </si>
  <si>
    <t>Međimursko veleučilište u Čakovcu</t>
  </si>
  <si>
    <t>Tehničko veleučilište u Zagrebu</t>
  </si>
  <si>
    <t>Veleučilište Hrvatsko zagorje Krapina</t>
  </si>
  <si>
    <t>Veleučilište Nikola Tesla u Gospiću</t>
  </si>
  <si>
    <t>Veleučilište Lavoslav Ružička u Vukovaru</t>
  </si>
  <si>
    <t>Veleučilište Marko Marulić u Kninu</t>
  </si>
  <si>
    <t>Veleučilište u Karlovcu</t>
  </si>
  <si>
    <t>Veleučilite u Rijeci</t>
  </si>
  <si>
    <t>Veleučilište u Šibeniku</t>
  </si>
  <si>
    <t>Zdravstveno veleučilište u Zagrebu</t>
  </si>
  <si>
    <t>automatska ispuna odabirom propisanog radnog mjesta (radnog mjesta na koje se raspoređuje postojeći zaposlenik, ili novi zaposlenik)</t>
  </si>
  <si>
    <t>Koeficijent_1</t>
  </si>
  <si>
    <t>Obrazloženje zapošljavanja</t>
  </si>
  <si>
    <t>povećanje postotka radnog vremena</t>
  </si>
  <si>
    <t>31444990605</t>
  </si>
  <si>
    <t>DA</t>
  </si>
  <si>
    <t>NE</t>
  </si>
  <si>
    <t>Kontakt</t>
  </si>
  <si>
    <t>Telefon</t>
  </si>
  <si>
    <t>ePosta</t>
  </si>
  <si>
    <t>Datum</t>
  </si>
  <si>
    <t>Grupa</t>
  </si>
  <si>
    <t xml:space="preserve">Udio radnog vremena _1 </t>
  </si>
  <si>
    <t>Udio radnog vremena_2</t>
  </si>
  <si>
    <t>Udio radnog vremena_1 (puno / nepuno radno vrijeme)</t>
  </si>
  <si>
    <t>Udio radnog vremena_2  (puno / nepuno radno vrijeme)</t>
  </si>
  <si>
    <t>unijeti OIB zaposlenika, za unos vodećih nula prvo unijeti znak ' (za novo radno mjesto polje se ne ispunjava)</t>
  </si>
  <si>
    <t>odabrati propisano radno mjesto (ono na kojemu je trenutno raspoređen zaposlenik), (za novo radno mjesto polje se ne ispunjava)</t>
  </si>
  <si>
    <t>unijeti udio zaposlenja  u odnosu na puno radno vrijeme na trenutnom radnom mjestu, npr. za pola radnog vremena  unosi se 0,5 (za novo radno mjesto polje se ne ispunjava)</t>
  </si>
  <si>
    <t>unijeti novi udio zaposlenja u odnosu na puno radno vrijeme, npr. za pola radnog vremena  unosi se 0,5 (u slučajevima kada se mijenja udio zaposlenja)</t>
  </si>
  <si>
    <t xml:space="preserve">Sva polja označena sivom bojom nije potrebno ispunjavati. Polja se automatski popunjavaju ukoliko je potrebno. </t>
  </si>
  <si>
    <t>odabrati naziv ustanove (ukoliko nije odabrana grupa institucije u naslovu, nije moguće odabrati visoko učilište)</t>
  </si>
  <si>
    <t>prvo je potrebno odabrati grupu institucija u naslovu</t>
  </si>
  <si>
    <t>Combo</t>
  </si>
  <si>
    <t>nista</t>
  </si>
  <si>
    <t>sjever</t>
  </si>
  <si>
    <t>dubrovnik</t>
  </si>
  <si>
    <t>osijek</t>
  </si>
  <si>
    <t>pula</t>
  </si>
  <si>
    <t>rijeka</t>
  </si>
  <si>
    <t>split</t>
  </si>
  <si>
    <t>zadar</t>
  </si>
  <si>
    <t>zagreb</t>
  </si>
  <si>
    <t>katolicko</t>
  </si>
  <si>
    <t>vele</t>
  </si>
  <si>
    <t>unijeti datum raskida ugovora (obavezno ispuniti za zamjenska radna mjesta), (za novo radno mjesto polje se ne ispunjava)</t>
  </si>
  <si>
    <t xml:space="preserve">Objasniti pomoću kvantitativnih i drugih podataka zbog čega je neophodno zapošljavanje. Objasniti zašto preraspodjelom poslova između postojećih zaposlenika nije moguće osigurati učinkovito obavljanje javne službe. U ovo polje obavezno unijeti podatak za radna mjesta u nastavi o kojem se znanstvenom području i polju radi. </t>
  </si>
  <si>
    <t>unijeti ime (za sve vrste promjena potrebno unijeti ime zaposlenika), (za novo radno mjesto polje se ne ispunjava)</t>
  </si>
  <si>
    <t>unijeti prezime (za sve vrste promjena potrebno unijeti prezime zaposlenika),  (za novo radno mjesto polje se ne ispunjava)</t>
  </si>
  <si>
    <t>Novo radno mjesto
(za koje se traži suglasnost)</t>
  </si>
  <si>
    <t>Novo radno mjesto (za koje se traži suglasnost)</t>
  </si>
  <si>
    <t>Obavezno unijeti podatke (kontakt podaci i datum)</t>
  </si>
  <si>
    <t>Kontakt podaci</t>
  </si>
  <si>
    <t>Sveučilište u Slavonskom Brodu</t>
  </si>
  <si>
    <t>33027834374</t>
  </si>
  <si>
    <t>SVEUČILIŠTE U SLAVONSKOM BRODU</t>
  </si>
  <si>
    <t>Kineziološki fakultet Osijek</t>
  </si>
  <si>
    <t>SVEUČILIŠTE U OSIJEKU, KINEZIOLOŠKI FAKULTET OSIJEK</t>
  </si>
  <si>
    <t>70788591483</t>
  </si>
  <si>
    <t>16465214888</t>
  </si>
  <si>
    <t>42552392522</t>
  </si>
  <si>
    <t>21720825730</t>
  </si>
  <si>
    <t>13664089430</t>
  </si>
  <si>
    <t>62820859976</t>
  </si>
  <si>
    <t>29573709870</t>
  </si>
  <si>
    <t>61727512157</t>
  </si>
  <si>
    <t>46576407858</t>
  </si>
  <si>
    <t>75480885018</t>
  </si>
  <si>
    <t>50952646228</t>
  </si>
  <si>
    <t>brod</t>
  </si>
  <si>
    <t>Sveučilište Slavonski Brod</t>
  </si>
  <si>
    <t>Geotehnički fakultet, Varaždin</t>
  </si>
  <si>
    <t>Fakultet hrvatskih studija, Zagreb</t>
  </si>
  <si>
    <t>99454315441</t>
  </si>
  <si>
    <t>SVEUČILIŠTE U ZAGREBU - FAKULTET HRVATSKIH STUDIJA</t>
  </si>
  <si>
    <t>SVEUČILIŠTE U ZAGREBU, FAKULTET ŠUMARSTVA I DRVNE TEHNOLOGIJE</t>
  </si>
  <si>
    <t>Fakultet šumarstva i drvne tehnologije</t>
  </si>
  <si>
    <t>VELEUČILIŠTE U VIROVITICI</t>
  </si>
  <si>
    <t>Veleučilište u Virovitici</t>
  </si>
  <si>
    <t>08814003451</t>
  </si>
  <si>
    <t>60277424315</t>
  </si>
  <si>
    <t>83830458507</t>
  </si>
  <si>
    <t>Fakultet dentalne medicine, Rijeka</t>
  </si>
  <si>
    <t>upražnjeno radno mjesto</t>
  </si>
  <si>
    <t>promjena % radnog vremena postojećeg zaposlenika</t>
  </si>
  <si>
    <t>Fakultet informatike i digitalnih tehnologija, Rijeka</t>
  </si>
  <si>
    <t>Fakultet za matematiku, Rijeka</t>
  </si>
  <si>
    <t>zapošljavanje na novom radno mjestu na teret proračunskih sredstava</t>
  </si>
  <si>
    <t>popunjavanja radnog mjesta koje je ostalo upražnjeno zbog prestanka radnog odnosa dotadašnjem službeniku u prethodnih 12 mjeseci, odnosno drugog radnog mjesta s istim ili nižim koeficijentom složenosti poslova</t>
  </si>
  <si>
    <t>izbor na više radno mjesto nastavnika</t>
  </si>
  <si>
    <t>Fakultet turizma i ruralnog razvoja u Požegi</t>
  </si>
  <si>
    <t>11614501047</t>
  </si>
  <si>
    <t>Fakultet za fiziku, Rijeka</t>
  </si>
  <si>
    <t>Fakultet biotehnologije i razvoja lijekova</t>
  </si>
  <si>
    <t>56597320763</t>
  </si>
  <si>
    <t>Fakultet primijenjene matematike i informatike</t>
  </si>
  <si>
    <t>SVEUČILIŠTE JOSIPA JURJA STROSSMAYERA U OSIJEKU, FAKULTET TURIZMA I RURALNOG RAZVOJA U POŽEGI</t>
  </si>
  <si>
    <t>SVEUČILIŠTE JOSIPA JURJA STROSSMAYERA U OSIJEKU, FAKULTET PRIMIJENJENE MATEMATIKE I INFORMATIKE</t>
  </si>
  <si>
    <t>Veleučilište u Križevcima</t>
  </si>
  <si>
    <t>Veleučilišta</t>
  </si>
  <si>
    <t>ČELNIK VISOKOG UČILIŠTA / RAVNATELJ USTANOVE</t>
  </si>
  <si>
    <t>Sveučilišni računski centar - SRCE</t>
  </si>
  <si>
    <t>34016189309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</si>
  <si>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</si>
  <si>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</si>
  <si>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</si>
  <si>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</si>
  <si>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</si>
  <si>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</si>
  <si>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</si>
  <si>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</si>
  <si>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</si>
  <si>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</si>
  <si>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Platni razred</t>
  </si>
  <si>
    <t>13.</t>
  </si>
  <si>
    <t>12.</t>
  </si>
  <si>
    <t>11.</t>
  </si>
  <si>
    <t>16.</t>
  </si>
  <si>
    <t>15.</t>
  </si>
  <si>
    <t>14.</t>
  </si>
  <si>
    <t>asistent</t>
  </si>
  <si>
    <t>čistač – spremač</t>
  </si>
  <si>
    <t>čistač – spremač u sustavu s posebnim uvjetima rada</t>
  </si>
  <si>
    <t>dekan do 100 zaposlenika</t>
  </si>
  <si>
    <t>dekan fakulteta bez pravne osobnosti</t>
  </si>
  <si>
    <t>dekan od 100 do 500 zaposlenika</t>
  </si>
  <si>
    <t>dekan od 500 do 1.000 zaposlenika</t>
  </si>
  <si>
    <t>dekan preko 1000 zaposlenika</t>
  </si>
  <si>
    <t>docent</t>
  </si>
  <si>
    <t>informatički savjetnik</t>
  </si>
  <si>
    <t>informatički specijalist</t>
  </si>
  <si>
    <t>informatički suradnik</t>
  </si>
  <si>
    <t>informatički tehničar</t>
  </si>
  <si>
    <t>izvanredni profesor</t>
  </si>
  <si>
    <t>knjižničarski savjetnik</t>
  </si>
  <si>
    <t>knjižničarski tehničar</t>
  </si>
  <si>
    <t>korepetitor</t>
  </si>
  <si>
    <t>korepetitor savjetnik</t>
  </si>
  <si>
    <t>kuhar – slastičar 1</t>
  </si>
  <si>
    <t>kuhar – slastičar 2</t>
  </si>
  <si>
    <t>lektor</t>
  </si>
  <si>
    <t>lektor savjetnik</t>
  </si>
  <si>
    <t>pomoćni radnik</t>
  </si>
  <si>
    <t>pomoćni radnik u sustavu s posebnim uvjetima rada</t>
  </si>
  <si>
    <t>pomoćnik ravnatelja ustanove</t>
  </si>
  <si>
    <t>pravni zastupnik bez položenog pravosudnog ispita</t>
  </si>
  <si>
    <t>pravni zastupnik s položenim pravosudnim ispitom</t>
  </si>
  <si>
    <t>predavač</t>
  </si>
  <si>
    <t>predavač savjetnik</t>
  </si>
  <si>
    <t>predstojnik zavoda (do 20 zaposlenih)</t>
  </si>
  <si>
    <t>predstojnik zavoda (preko 20 zaposlenih)</t>
  </si>
  <si>
    <t>pročelnik odsjeka (do 20 zaposlenih)</t>
  </si>
  <si>
    <t>pročelnik odsjeka (preko 20 zaposlenih)</t>
  </si>
  <si>
    <t>pročelnik sveučilišnog odjela</t>
  </si>
  <si>
    <t>prodekan do 100 zaposlenika</t>
  </si>
  <si>
    <t>prodekan fakulteta bez pravne osobnosti</t>
  </si>
  <si>
    <t>prodekan od 100 do 500 zaposlenika</t>
  </si>
  <si>
    <t>prodekan od 500 do 1000 zaposlenika</t>
  </si>
  <si>
    <t>prodekan preko 1.000 zaposlenika</t>
  </si>
  <si>
    <t>profesor stručnog studija</t>
  </si>
  <si>
    <t>profesor stručnog studija u trajnom izboru</t>
  </si>
  <si>
    <t>prorektor sveučilišta</t>
  </si>
  <si>
    <t>radnik iii. vrste</t>
  </si>
  <si>
    <t>ravnatelj ustanove</t>
  </si>
  <si>
    <t>redoviti profesor</t>
  </si>
  <si>
    <t>redoviti profesor u trajnom izboru</t>
  </si>
  <si>
    <t>referent</t>
  </si>
  <si>
    <t>rektor sveučilišta</t>
  </si>
  <si>
    <t>revizorski savjetnik</t>
  </si>
  <si>
    <t>savjetnik</t>
  </si>
  <si>
    <t>savjetnik ravnatelja uprave</t>
  </si>
  <si>
    <t>specijalist za reviziju</t>
  </si>
  <si>
    <t>stručni radnik na tehničkom održavanju</t>
  </si>
  <si>
    <t>stručni savjetnik u sustavu znanosti i visokom obrazovanju</t>
  </si>
  <si>
    <t>stručni suradnik u sustavu znanosti i visokom obrazovanju</t>
  </si>
  <si>
    <t>suradnik</t>
  </si>
  <si>
    <t>šef katedre</t>
  </si>
  <si>
    <t>tajnik sveučilišta</t>
  </si>
  <si>
    <t>tajnik u sustavu znanosti i visokog obrazovanja</t>
  </si>
  <si>
    <t>tajnik u sustavu znanosti i visokog obrazovanja 2</t>
  </si>
  <si>
    <t>tajnik ustanove</t>
  </si>
  <si>
    <t>tajnik visokog učilišta  od 100 do 500 zaposlenih</t>
  </si>
  <si>
    <t>tajnik visokog učilišta  preko 500 zaposlenih</t>
  </si>
  <si>
    <t>tajnik visokog učilišta do 100 zaposlenih</t>
  </si>
  <si>
    <t>tehnički suradnik – laborant</t>
  </si>
  <si>
    <t>umjetnički savjetnik</t>
  </si>
  <si>
    <t>umjetnički suradnik</t>
  </si>
  <si>
    <t>upravitelj samostalne ustrojstvene jedinice 1</t>
  </si>
  <si>
    <t>upravitelj samostalne ustrojstvene jedinice 2</t>
  </si>
  <si>
    <t>upravitelj samostalne ustrojstvene jedinice 3</t>
  </si>
  <si>
    <t>upravitelj samostalne ustrojstvene jedinice 4</t>
  </si>
  <si>
    <t>vatrogasni djelatnik</t>
  </si>
  <si>
    <t>viši asistent</t>
  </si>
  <si>
    <t>viši informatičar</t>
  </si>
  <si>
    <t>viši knjižničar</t>
  </si>
  <si>
    <t>viši korepetitor</t>
  </si>
  <si>
    <t>viši lektor</t>
  </si>
  <si>
    <t>viši predavač</t>
  </si>
  <si>
    <t>viši referent</t>
  </si>
  <si>
    <t>viši savjetnik 1</t>
  </si>
  <si>
    <t>viši savjetnik 2</t>
  </si>
  <si>
    <t>viši stručni suradnik u sustavu znanosti i visokom obrazovanju</t>
  </si>
  <si>
    <t>viši tehnički suradnik – viši laborant</t>
  </si>
  <si>
    <t>viši umjetnički suradnik</t>
  </si>
  <si>
    <t>viši znanstveni suradnik</t>
  </si>
  <si>
    <t>voditelj laboratorija</t>
  </si>
  <si>
    <t>voditelj računovodstva u sustavu znanosti i visokog obrazovanja</t>
  </si>
  <si>
    <t>voditelj računovodstva u sustavu znanosti i visokog obrazovanja 2</t>
  </si>
  <si>
    <t>voditelj ustrojstvene jedinice 1</t>
  </si>
  <si>
    <t>voditelj ustrojstvene jedinice 2</t>
  </si>
  <si>
    <t>voditelj ustrojstvene jedinice 3</t>
  </si>
  <si>
    <t>voditelj ustrojstvene jedinice 4</t>
  </si>
  <si>
    <t>voditelj ustrojstvene jedinice ii. vrste</t>
  </si>
  <si>
    <t>voditelj ustrojstvene jedinice iii. vrste</t>
  </si>
  <si>
    <t>vozač – dostavljač</t>
  </si>
  <si>
    <t>zamjenik pročelnika sveučilišta odjela</t>
  </si>
  <si>
    <t>zamjenik ravnatelja ustanove</t>
  </si>
  <si>
    <t>znanstveni savjetnik</t>
  </si>
  <si>
    <t>znanstveni savjetnik u trajnom izboru</t>
  </si>
  <si>
    <t>znanstveni suradnik</t>
  </si>
  <si>
    <t>izbor u više stručno zvanje u knjižničarskoj struci</t>
  </si>
  <si>
    <t>napredovanje knjižničara sukladno Zakonu o knjižnicama</t>
  </si>
  <si>
    <t>knjižničar</t>
  </si>
  <si>
    <t>knjižničarski suradnik</t>
  </si>
  <si>
    <t>medicinska sestra/medicinski tehničar/zdravstveni radnik u primarnoj zdravstvenoj zaštiti, poliklinikama i javnom zdravstvu 3</t>
  </si>
  <si>
    <t>doktor medicine i doktor dentalne medicine na specijalizaciji</t>
  </si>
  <si>
    <t>doktor medicine specijalist i doktor dentalne medicine specijalist – specijalist savjetnik 1</t>
  </si>
  <si>
    <t>doktor medicine specijalist i doktor dentalne medicine specijalist 1</t>
  </si>
  <si>
    <t>knjigoveža</t>
  </si>
  <si>
    <t>manipulant</t>
  </si>
  <si>
    <t>unijeti datum rasporeda na trenutno radno mjesto obavezno ispuniti kod izbora na više radno mjesto) (za novo radno mjesto polje se ne ispunjava)</t>
  </si>
  <si>
    <t>odabrati iz izbornika radno mjesto - radno mjesto na koje se raspoređuje ili novi zaposlenik, ili izborom na više radno mjesto postojeći zaposlenik)</t>
  </si>
  <si>
    <t>Datum planiranog pokretanja postupka izbora na više radno mjesto/Planirani mjesec i godina zapošljavanja</t>
  </si>
  <si>
    <t>unijeti mjesec i godinu planiranog pokretanja postupka izbora na više radno mjesto odnosno planirani mjesec i godinu novog zapošljavanja</t>
  </si>
  <si>
    <t>Aktivnost</t>
  </si>
  <si>
    <t>ako je zapošljavanje vezano uz pojedinu aktivnost iz Programskog ugovora, navesti redni broj i naziv aktivnosti</t>
  </si>
  <si>
    <t xml:space="preserve">Upute za ispunjavanje obrasca </t>
  </si>
  <si>
    <t>Datum planiranog pokretanja postupka
 izbora na više radno mjesto/Planirani mjesec i godina zapošljavanja</t>
  </si>
  <si>
    <t>odabrati vrstu promjene: 
-novo radno mjesto - zapošljavanje na novom radno mjestu na teret proračunskih sredstava; 
-upražnjeno radno mjesto  - popunjavanja radnog mjesta koje je ostalo upražnjeno zbog prestanka radnog odnosa dotadašnjem službeniku u prethodnih 12 mjeseci, odnosno drugog radnog mjesta s istim ili nižim koeficijentom složenosti ; 
-izbor na više radno mjesto nastavnika; izbor u više stručno zvanje u knjižničarskoj struci;
-povećanje postotka radnog vremena postojećeg zaposlenika</t>
  </si>
  <si>
    <t>Plan napredovanja i zapošljavanja</t>
  </si>
  <si>
    <t>ispod naslova "Plan napredovanja i zapošljavanja" potrebno je iz padajućeg izbornika odabrati grupu institucija 
(tek nakon odabira grupe institucija, u stupcu Institucija moguće je odabrati odgovarajuće visoko učilište)</t>
  </si>
  <si>
    <t>Plan napredovanja i zapošljavanja - radni list: unos podataka</t>
  </si>
  <si>
    <t>Bakotić</t>
  </si>
  <si>
    <t>Mikulić</t>
  </si>
  <si>
    <t>Šodan</t>
  </si>
  <si>
    <t>Pepur</t>
  </si>
  <si>
    <t>Pranić</t>
  </si>
  <si>
    <t>Duplančić</t>
  </si>
  <si>
    <t>Hell</t>
  </si>
  <si>
    <t>Dropulić</t>
  </si>
  <si>
    <t>Mateljak</t>
  </si>
  <si>
    <t>Vuko</t>
  </si>
  <si>
    <t>Ćukušić</t>
  </si>
  <si>
    <t>Jadrić</t>
  </si>
  <si>
    <t>Marasović</t>
  </si>
  <si>
    <t>Šimić</t>
  </si>
  <si>
    <t>Pivčević</t>
  </si>
  <si>
    <t>Škokić</t>
  </si>
  <si>
    <t>Ljubica</t>
  </si>
  <si>
    <t>Mijač</t>
  </si>
  <si>
    <t>Vuković</t>
  </si>
  <si>
    <t>Miočević</t>
  </si>
  <si>
    <t>Šimundić</t>
  </si>
  <si>
    <t>Perica</t>
  </si>
  <si>
    <t>Akrap</t>
  </si>
  <si>
    <t>Bulog</t>
  </si>
  <si>
    <t>Mihanović</t>
  </si>
  <si>
    <t>Tadić</t>
  </si>
  <si>
    <t>Dedić</t>
  </si>
  <si>
    <t>Burnač</t>
  </si>
  <si>
    <t>Bilić</t>
  </si>
  <si>
    <t>Lovrinčević</t>
  </si>
  <si>
    <t>Matić</t>
  </si>
  <si>
    <t>Rogošić</t>
  </si>
  <si>
    <t>Ćorić</t>
  </si>
  <si>
    <t>Juras</t>
  </si>
  <si>
    <t>Golem</t>
  </si>
  <si>
    <t>Višić</t>
  </si>
  <si>
    <t>Kovač</t>
  </si>
  <si>
    <t>Podrug</t>
  </si>
  <si>
    <t>Jozipović</t>
  </si>
  <si>
    <t>Talaja</t>
  </si>
  <si>
    <t>Visković</t>
  </si>
  <si>
    <t>Jurić</t>
  </si>
  <si>
    <t>Slađana</t>
  </si>
  <si>
    <t>Danica</t>
  </si>
  <si>
    <t>Davorka</t>
  </si>
  <si>
    <t>Slavko</t>
  </si>
  <si>
    <t>Maja</t>
  </si>
  <si>
    <t>Sandra</t>
  </si>
  <si>
    <t>Ljudevit</t>
  </si>
  <si>
    <t>Lena</t>
  </si>
  <si>
    <t>Marko</t>
  </si>
  <si>
    <t>Ivana</t>
  </si>
  <si>
    <t>Željko</t>
  </si>
  <si>
    <t>Tina</t>
  </si>
  <si>
    <t>Mario</t>
  </si>
  <si>
    <t>Branka</t>
  </si>
  <si>
    <t>Marija</t>
  </si>
  <si>
    <t>Daniela</t>
  </si>
  <si>
    <t>Smiljana</t>
  </si>
  <si>
    <t>Ana</t>
  </si>
  <si>
    <t>Vlatka</t>
  </si>
  <si>
    <t>Jasenko</t>
  </si>
  <si>
    <t>Tea</t>
  </si>
  <si>
    <t>Dario</t>
  </si>
  <si>
    <t>Blanka</t>
  </si>
  <si>
    <t>Petar</t>
  </si>
  <si>
    <t>Zoran</t>
  </si>
  <si>
    <t>Goran</t>
  </si>
  <si>
    <t>Paško</t>
  </si>
  <si>
    <t>Marina</t>
  </si>
  <si>
    <t>Ivan</t>
  </si>
  <si>
    <t>Andrijana</t>
  </si>
  <si>
    <t>Bruno</t>
  </si>
  <si>
    <t>Vladimir</t>
  </si>
  <si>
    <t>Silvia</t>
  </si>
  <si>
    <t>Josipa</t>
  </si>
  <si>
    <t>Daša</t>
  </si>
  <si>
    <t>Dujam</t>
  </si>
  <si>
    <t>Antonija</t>
  </si>
  <si>
    <t>Doris</t>
  </si>
  <si>
    <t>Šime</t>
  </si>
  <si>
    <t>Anita</t>
  </si>
  <si>
    <t>Josip</t>
  </si>
  <si>
    <t>Ljiljana</t>
  </si>
  <si>
    <t>Ena</t>
  </si>
  <si>
    <t>Fillipa</t>
  </si>
  <si>
    <t>Pavlinović Mršić</t>
  </si>
  <si>
    <t>Mihaljević Kosor</t>
  </si>
  <si>
    <t>Malešević Perović</t>
  </si>
  <si>
    <t>Šimić Šarić</t>
  </si>
  <si>
    <t>Garbin Praničević</t>
  </si>
  <si>
    <t>Rimac Smiljanić</t>
  </si>
  <si>
    <t>Kursan Milaković</t>
  </si>
  <si>
    <t>Ninčević Pašalić</t>
  </si>
  <si>
    <t>Kundid Novokmet</t>
  </si>
  <si>
    <t>Kvasina Kovačević</t>
  </si>
  <si>
    <t>Najev Čačija</t>
  </si>
  <si>
    <t>Marušić Tomić</t>
  </si>
  <si>
    <t>01. 01. 2021.</t>
  </si>
  <si>
    <t>01. 05. 2021.</t>
  </si>
  <si>
    <t>01. 07. 2021.</t>
  </si>
  <si>
    <t>01. 08. 2021.</t>
  </si>
  <si>
    <t>01. 10. 2021.</t>
  </si>
  <si>
    <t>01. 12.2021.</t>
  </si>
  <si>
    <t>01. 01. 2022.</t>
  </si>
  <si>
    <t>01. 02. 2022.</t>
  </si>
  <si>
    <t>09. 02. 2022.</t>
  </si>
  <si>
    <t>01. 07. 2022.</t>
  </si>
  <si>
    <t>01. 10. 2022.</t>
  </si>
  <si>
    <t>02. 11. 2022.</t>
  </si>
  <si>
    <t>01. 12. 2022.</t>
  </si>
  <si>
    <t>01. 12.2022.</t>
  </si>
  <si>
    <t>13. 01. 2023.</t>
  </si>
  <si>
    <t>01. 02. 2023.</t>
  </si>
  <si>
    <t>01.06.2023.</t>
  </si>
  <si>
    <t>01.10.2023.</t>
  </si>
  <si>
    <t>01.10. 2023.</t>
  </si>
  <si>
    <t>01. 04. 2024.</t>
  </si>
  <si>
    <t>11. 09. 2023.</t>
  </si>
  <si>
    <t>14.07. 2020.</t>
  </si>
  <si>
    <t>01. 08. 2020.</t>
  </si>
  <si>
    <t>27. 05. 2021.</t>
  </si>
  <si>
    <t>15. 02. 2022.</t>
  </si>
  <si>
    <t>01. 06. 2023.</t>
  </si>
  <si>
    <t>05. 09. 2023.</t>
  </si>
  <si>
    <t>07. 10. 2023.</t>
  </si>
  <si>
    <t>17. 01. 2024.</t>
  </si>
  <si>
    <t>01. 03. 2024.</t>
  </si>
  <si>
    <t>13. 03. 2024.</t>
  </si>
  <si>
    <t>01. 05. 2024.</t>
  </si>
  <si>
    <t>27. 05. 2024.</t>
  </si>
  <si>
    <t>01. 06. 2024.</t>
  </si>
  <si>
    <t>19. 06. 2024.</t>
  </si>
  <si>
    <t>01. 07. 2024.</t>
  </si>
  <si>
    <t>19. 07. 2024.</t>
  </si>
  <si>
    <t>11. 09. 2024.</t>
  </si>
  <si>
    <t>18. 09. 2023.</t>
  </si>
  <si>
    <t>01.12. 2023.</t>
  </si>
  <si>
    <t>01. 01. 2026.</t>
  </si>
  <si>
    <t>01. 05. 2026.</t>
  </si>
  <si>
    <t>27. 05. 2026.</t>
  </si>
  <si>
    <t>01. 07. 2026.</t>
  </si>
  <si>
    <t>01. 08. 2026.</t>
  </si>
  <si>
    <t>01. 10. 2026.</t>
  </si>
  <si>
    <t>01. 12.2026.</t>
  </si>
  <si>
    <t>01. 01. 2027.</t>
  </si>
  <si>
    <t>01. 02. 2027.</t>
  </si>
  <si>
    <t>09. 02. 2027.</t>
  </si>
  <si>
    <t>01. 07. 2027.</t>
  </si>
  <si>
    <t>01. 10. 2027.</t>
  </si>
  <si>
    <t>02. 11. 2027.</t>
  </si>
  <si>
    <t>01. 12. 2027.</t>
  </si>
  <si>
    <t>01. 12.2027.</t>
  </si>
  <si>
    <t>13. 01. 2028.</t>
  </si>
  <si>
    <t>01. 02. 2028.</t>
  </si>
  <si>
    <t>15. 02. 2028.</t>
  </si>
  <si>
    <t>01. 06. 2028.</t>
  </si>
  <si>
    <t>05. 09. 2028.</t>
  </si>
  <si>
    <t>07. 10. 2028.</t>
  </si>
  <si>
    <t>01.10.2028.</t>
  </si>
  <si>
    <t>01.10. 2028.</t>
  </si>
  <si>
    <t>01.12. 2028.</t>
  </si>
  <si>
    <t>17. 01. 2029.</t>
  </si>
  <si>
    <t>01. 03. 2029.</t>
  </si>
  <si>
    <t>13. 03. 2029.</t>
  </si>
  <si>
    <t>01. 04. 2029.</t>
  </si>
  <si>
    <t>01. 05. 2029.</t>
  </si>
  <si>
    <t>27. 05. 2029.</t>
  </si>
  <si>
    <t>01. 06. 2029.</t>
  </si>
  <si>
    <t>19. 06. 2029.</t>
  </si>
  <si>
    <t>01. 07. 2029.</t>
  </si>
  <si>
    <t>19. 07. 2029.</t>
  </si>
  <si>
    <t>11. 09. 2029.</t>
  </si>
  <si>
    <t>18. 09. 2029.</t>
  </si>
  <si>
    <t>Škrabić Perić</t>
  </si>
  <si>
    <t>00420959498</t>
  </si>
  <si>
    <t xml:space="preserve">Srećko </t>
  </si>
  <si>
    <t>Goić</t>
  </si>
  <si>
    <t>30.09.2025.</t>
  </si>
  <si>
    <t>25.01. 2013.</t>
  </si>
  <si>
    <t>19.02.2026.</t>
  </si>
  <si>
    <t>Jelica</t>
  </si>
  <si>
    <t>Fabris</t>
  </si>
  <si>
    <t>01.04.2005.</t>
  </si>
  <si>
    <t xml:space="preserve">Ivana </t>
  </si>
  <si>
    <t>Ljubičić</t>
  </si>
  <si>
    <t>16. 06. 1986.</t>
  </si>
  <si>
    <t>08.12.1961.</t>
  </si>
  <si>
    <t>Mirjana</t>
  </si>
  <si>
    <t>Mašković</t>
  </si>
  <si>
    <t>11. 11. 2002.</t>
  </si>
  <si>
    <t>16.06.2027.</t>
  </si>
  <si>
    <t>Pečarić</t>
  </si>
  <si>
    <t>01. 11. 2017.</t>
  </si>
  <si>
    <t>Ramljak</t>
  </si>
  <si>
    <t>01. 09. 2020.</t>
  </si>
  <si>
    <t>Dragana</t>
  </si>
  <si>
    <t>Grubišić</t>
  </si>
  <si>
    <t>12. 05. 2011.</t>
  </si>
  <si>
    <t>Mrnjavac</t>
  </si>
  <si>
    <t>17.07.2007.</t>
  </si>
  <si>
    <t xml:space="preserve">Lidija </t>
  </si>
  <si>
    <t>Petrić</t>
  </si>
  <si>
    <t>05. 04. 2012.</t>
  </si>
  <si>
    <t>Branko</t>
  </si>
  <si>
    <t>Grčić</t>
  </si>
  <si>
    <t>11. 03. 2010.</t>
  </si>
  <si>
    <t xml:space="preserve">Mira </t>
  </si>
  <si>
    <t>Božan</t>
  </si>
  <si>
    <t>13. 10. 1997.</t>
  </si>
  <si>
    <t>30.9.2027</t>
  </si>
  <si>
    <t>Column1</t>
  </si>
  <si>
    <t>08.12.2026.</t>
  </si>
  <si>
    <t>30.09.2028.</t>
  </si>
  <si>
    <t>30. 09. 2029.</t>
  </si>
  <si>
    <t>18.9.2029</t>
  </si>
  <si>
    <t>1.10.2025.</t>
  </si>
  <si>
    <t>Radi nesmetanog odvijanja radnog procesa u stručnim službama fakulteta, nakon odlaska djelatnice M. Mašković u mirovinu, iskazana je  potreba za popunjavanjem radnog mjesta voditelja ustrojstvene jedinice 4.</t>
  </si>
  <si>
    <t>Odlaskom imenovane u mirovinu a  zbog normalnog odvijanja radnog procesa  unutar stručne službe fakulteta traži se radno mjesto savjetnika.</t>
  </si>
  <si>
    <t>01. 10. 2025.</t>
  </si>
  <si>
    <t>22.02. 2026.</t>
  </si>
  <si>
    <t>mjesečni iznos (razlika)</t>
  </si>
  <si>
    <t>01.10.25-31.12.25.</t>
  </si>
  <si>
    <t>2026</t>
  </si>
  <si>
    <t>2027</t>
  </si>
  <si>
    <t>2028</t>
  </si>
  <si>
    <t>01.1.29-30.9.29</t>
  </si>
  <si>
    <t>Zbog nastavka normalnog odvijanja nastavnog procesa nakon odlaska u mirovinu navedenog profesora traži se radno mjesto docenta.</t>
  </si>
  <si>
    <t>Radnik M.Pečarić zaposlen je na nepuno radno vrijeme  (50%). Zbog normalnog odvijanja nastavnog procesa, nakon odlaska u mirovinu navedenog profesora, traži se radno mjesto asistenta.</t>
  </si>
  <si>
    <t>Zbog normalnog odvijanja radnog procesa unutar stručne službe fakulteta, nakon odlaska u mirovinu navedene radnice, traži se radno mjesto  - čistač-spremač.</t>
  </si>
  <si>
    <t>Zbog normalnog odvijanja radnog procesa u stručnim službama fakulteta, nakon odlaska u mirovinu navedene radnice, traži se radno mjesto čistač-spremač.</t>
  </si>
  <si>
    <t>1. 04. 2028.</t>
  </si>
  <si>
    <t>Kalinić Miličević</t>
  </si>
  <si>
    <t>17.09. 2025.</t>
  </si>
  <si>
    <t>Zbog normalnog odvijanja nastavnog procesa i povećanog natavnog opterećenja uzrokovanog planiranim aktivnostima iz razvojne i izvedbene komponente programskog ugovora (pokretanje studija na engleskom jeziku) traži se radno mjesto redoviti profesor u trajnom izboru.</t>
  </si>
  <si>
    <t>Zbog normalnog odvijanja radnog procesa u situaciji povećanja obujma posla uzrokovanog planiranim aktivnostima iz razvojne i izvedbene komponente programskog ugovora,  traži se radno mjesto voditelj ustrojstvene jedinice 1</t>
  </si>
  <si>
    <t>Gorana</t>
  </si>
  <si>
    <t>Duplančić Rogošić</t>
  </si>
  <si>
    <t>Sanja</t>
  </si>
  <si>
    <t>Radmilo Derado</t>
  </si>
  <si>
    <t>Marinov Vranješ</t>
  </si>
  <si>
    <t>Magda</t>
  </si>
  <si>
    <t>Pašalić</t>
  </si>
  <si>
    <t>23.04.2024.</t>
  </si>
  <si>
    <t>24.09.2024.</t>
  </si>
  <si>
    <t>07.12.2021.</t>
  </si>
  <si>
    <t>25.02.2021.</t>
  </si>
  <si>
    <t>01.02.2026.</t>
  </si>
  <si>
    <t>01.11. 2025.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</si>
</sst>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dd/mm/yyyy;@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231F2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scheme val="minor"/>
    </font>
    <font>
      <sz val="10"/>
      <color theme="1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</fills>
  <borders count="28">
    <border>
      <left/>
      <right/>
      <top/>
      <bottom/>
      <diagonal/>
    </border>
    <border>
      <left/>
      <right/>
      <top style="thin">
        <color rgb="FFA9D08E"/>
      </top>
      <bottom style="thin">
        <color rgb="FFA9D08E"/>
      </bottom>
      <diagonal/>
    </border>
    <border>
      <left/>
      <right/>
      <top/>
      <bottom style="thin">
        <color rgb="FFA9D08E"/>
      </bottom>
      <diagonal/>
    </border>
    <border>
      <left/>
      <right/>
      <top style="thin">
        <color rgb="FFA9D08E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 style="medium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left" vertical="center" indent="1"/>
    </xf>
    <xf numFmtId="0" fontId="0" fillId="0" borderId="0" xfId="0" quotePrefix="1" applyNumberFormat="1" applyAlignment="1">
      <alignment horizontal="left" vertical="center" indent="1"/>
    </xf>
    <xf numFmtId="10" fontId="0" fillId="3" borderId="1" xfId="0" applyNumberFormat="1" applyFill="1" applyBorder="1" applyAlignment="1">
      <alignment horizontal="right" vertical="center" indent="1"/>
    </xf>
    <xf numFmtId="10" fontId="0" fillId="0" borderId="1" xfId="0" applyNumberFormat="1" applyBorder="1" applyAlignment="1">
      <alignment horizontal="right" vertical="center" indent="1"/>
    </xf>
    <xf numFmtId="0" fontId="6" fillId="2" borderId="2" xfId="0" applyNumberFormat="1" applyFont="1" applyFill="1" applyBorder="1" applyAlignment="1">
      <alignment horizontal="center" vertical="center"/>
    </xf>
    <xf numFmtId="10" fontId="0" fillId="3" borderId="3" xfId="0" applyNumberFormat="1" applyFill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center" indent="1"/>
    </xf>
    <xf numFmtId="0" fontId="8" fillId="0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4" xfId="0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>
      <alignment horizontal="left" vertical="center" indent="1"/>
    </xf>
    <xf numFmtId="0" fontId="0" fillId="0" borderId="5" xfId="0" applyBorder="1"/>
    <xf numFmtId="0" fontId="9" fillId="0" borderId="5" xfId="0" applyFont="1" applyBorder="1" applyAlignment="1">
      <alignment horizontal="center"/>
    </xf>
    <xf numFmtId="0" fontId="12" fillId="0" borderId="5" xfId="0" applyFont="1" applyBorder="1" applyAlignment="1">
      <alignment horizontal="left" vertical="center" indent="1"/>
    </xf>
    <xf numFmtId="0" fontId="11" fillId="5" borderId="5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0" fontId="12" fillId="0" borderId="5" xfId="0" applyFont="1" applyBorder="1" applyAlignment="1">
      <alignment horizontal="left" vertical="center" wrapText="1" indent="1"/>
    </xf>
    <xf numFmtId="0" fontId="0" fillId="0" borderId="5" xfId="0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49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left" vertical="center" wrapText="1" shrinkToFit="1"/>
      <protection locked="0"/>
    </xf>
    <xf numFmtId="0" fontId="0" fillId="6" borderId="5" xfId="0" applyFill="1" applyBorder="1" applyAlignment="1" applyProtection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0" xfId="0" quotePrefix="1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7" borderId="6" xfId="0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/>
      <protection locked="0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left" vertical="center" wrapText="1" shrinkToFit="1"/>
      <protection locked="0"/>
    </xf>
    <xf numFmtId="0" fontId="0" fillId="0" borderId="0" xfId="0" applyFont="1" applyAlignment="1">
      <alignment horizontal="center" vertical="center"/>
    </xf>
    <xf numFmtId="0" fontId="0" fillId="0" borderId="14" xfId="0" applyFont="1" applyFill="1" applyBorder="1" applyAlignment="1" applyProtection="1">
      <alignment horizontal="left" vertical="center" wrapText="1" shrinkToFit="1"/>
      <protection locked="0"/>
    </xf>
    <xf numFmtId="0" fontId="12" fillId="0" borderId="0" xfId="0" applyNumberFormat="1" applyFont="1" applyAlignment="1">
      <alignment horizontal="left" vertical="center" indent="1"/>
    </xf>
    <xf numFmtId="0" fontId="9" fillId="0" borderId="5" xfId="0" applyFont="1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quotePrefix="1" applyNumberFormat="1" applyFont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12" fillId="0" borderId="0" xfId="0" quotePrefix="1" applyNumberFormat="1" applyFont="1" applyAlignment="1">
      <alignment horizontal="center" vertical="center"/>
    </xf>
    <xf numFmtId="0" fontId="0" fillId="8" borderId="15" xfId="0" applyNumberFormat="1" applyFont="1" applyFill="1" applyBorder="1" applyAlignment="1">
      <alignment horizontal="left" vertical="center" indent="1"/>
    </xf>
    <xf numFmtId="0" fontId="0" fillId="0" borderId="15" xfId="0" applyNumberFormat="1" applyFont="1" applyBorder="1" applyAlignment="1">
      <alignment horizontal="left" vertical="center" indent="1"/>
    </xf>
    <xf numFmtId="0" fontId="9" fillId="0" borderId="0" xfId="0" applyNumberFormat="1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164" fontId="0" fillId="0" borderId="0" xfId="0" quotePrefix="1" applyNumberFormat="1" applyFont="1" applyAlignment="1">
      <alignment horizontal="left" vertical="center"/>
    </xf>
    <xf numFmtId="0" fontId="0" fillId="0" borderId="0" xfId="0" quotePrefix="1" applyNumberFormat="1" applyFont="1" applyAlignment="1">
      <alignment horizontal="left" vertical="center"/>
    </xf>
    <xf numFmtId="164" fontId="0" fillId="0" borderId="0" xfId="0" applyNumberFormat="1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12" fillId="0" borderId="0" xfId="0" applyNumberFormat="1" applyFont="1" applyAlignment="1">
      <alignment horizontal="left" vertical="center"/>
    </xf>
    <xf numFmtId="0" fontId="0" fillId="0" borderId="16" xfId="0" applyFill="1" applyBorder="1"/>
    <xf numFmtId="0" fontId="16" fillId="0" borderId="0" xfId="0" applyNumberFormat="1" applyFont="1" applyAlignment="1">
      <alignment horizontal="left" vertical="center"/>
    </xf>
    <xf numFmtId="0" fontId="12" fillId="0" borderId="0" xfId="0" applyFont="1"/>
    <xf numFmtId="0" fontId="0" fillId="0" borderId="0" xfId="0" applyAlignment="1">
      <alignment horizontal="center" vertical="center"/>
    </xf>
    <xf numFmtId="0" fontId="0" fillId="0" borderId="18" xfId="0" applyFont="1" applyFill="1" applyBorder="1" applyAlignment="1" applyProtection="1">
      <alignment horizontal="center" vertical="center"/>
      <protection locked="0"/>
    </xf>
    <xf numFmtId="0" fontId="0" fillId="9" borderId="10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left" vertical="center" indent="2"/>
    </xf>
    <xf numFmtId="0" fontId="18" fillId="6" borderId="5" xfId="0" applyFont="1" applyFill="1" applyBorder="1" applyAlignment="1" applyProtection="1">
      <alignment horizontal="left" vertical="center" indent="2"/>
      <protection locked="0"/>
    </xf>
    <xf numFmtId="0" fontId="18" fillId="0" borderId="0" xfId="0" applyFont="1" applyAlignment="1">
      <alignment horizontal="left" vertical="center"/>
    </xf>
    <xf numFmtId="0" fontId="19" fillId="10" borderId="5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 applyProtection="1">
      <alignment horizontal="left" vertical="center"/>
      <protection locked="0"/>
    </xf>
    <xf numFmtId="0" fontId="0" fillId="0" borderId="11" xfId="0" applyFont="1" applyFill="1" applyBorder="1" applyAlignment="1" applyProtection="1">
      <alignment horizontal="left" vertical="center" wrapText="1"/>
      <protection locked="0"/>
    </xf>
    <xf numFmtId="0" fontId="0" fillId="0" borderId="23" xfId="0" applyFont="1" applyFill="1" applyBorder="1" applyAlignment="1" applyProtection="1">
      <alignment horizontal="left" vertical="center" wrapText="1" shrinkToFit="1"/>
      <protection locked="0"/>
    </xf>
    <xf numFmtId="0" fontId="0" fillId="0" borderId="22" xfId="0" applyFont="1" applyFill="1" applyBorder="1" applyAlignment="1" applyProtection="1">
      <alignment horizontal="left" vertical="center" wrapText="1"/>
      <protection locked="0"/>
    </xf>
    <xf numFmtId="0" fontId="0" fillId="0" borderId="25" xfId="0" applyFont="1" applyFill="1" applyBorder="1" applyAlignment="1">
      <alignment horizontal="left"/>
    </xf>
    <xf numFmtId="165" fontId="0" fillId="0" borderId="5" xfId="0" applyNumberFormat="1" applyFont="1" applyFill="1" applyBorder="1"/>
    <xf numFmtId="0" fontId="12" fillId="0" borderId="5" xfId="0" applyFont="1" applyFill="1" applyBorder="1" applyAlignment="1">
      <alignment horizontal="left" vertical="center" wrapText="1"/>
    </xf>
    <xf numFmtId="0" fontId="21" fillId="0" borderId="5" xfId="0" applyFont="1" applyFill="1" applyBorder="1"/>
    <xf numFmtId="165" fontId="0" fillId="0" borderId="5" xfId="0" applyNumberFormat="1" applyFont="1" applyFill="1" applyBorder="1" applyProtection="1">
      <protection locked="0"/>
    </xf>
    <xf numFmtId="0" fontId="0" fillId="0" borderId="25" xfId="0" applyFont="1" applyFill="1" applyBorder="1" applyAlignment="1" applyProtection="1">
      <alignment horizontal="left" vertical="center" wrapText="1"/>
      <protection locked="0"/>
    </xf>
    <xf numFmtId="0" fontId="0" fillId="0" borderId="23" xfId="0" applyFont="1" applyFill="1" applyBorder="1" applyAlignment="1" applyProtection="1">
      <alignment horizontal="center" vertical="center"/>
      <protection locked="0"/>
    </xf>
    <xf numFmtId="0" fontId="0" fillId="0" borderId="26" xfId="0" applyFont="1" applyFill="1" applyBorder="1" applyAlignment="1" applyProtection="1">
      <alignment horizontal="left" vertical="center" wrapText="1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3" fillId="5" borderId="7" xfId="0" applyFont="1" applyFill="1" applyBorder="1" applyAlignment="1">
      <alignment horizontal="center" vertical="center" wrapText="1"/>
    </xf>
    <xf numFmtId="0" fontId="5" fillId="6" borderId="0" xfId="0" applyNumberFormat="1" applyFont="1" applyFill="1" applyAlignment="1">
      <alignment horizontal="center" vertical="center"/>
    </xf>
    <xf numFmtId="0" fontId="12" fillId="0" borderId="23" xfId="0" applyFont="1" applyFill="1" applyBorder="1" applyAlignment="1" applyProtection="1">
      <alignment horizontal="left" vertical="center" wrapText="1" shrinkToFit="1"/>
      <protection locked="0"/>
    </xf>
    <xf numFmtId="0" fontId="0" fillId="0" borderId="8" xfId="0" applyFont="1" applyFill="1" applyBorder="1" applyAlignment="1">
      <alignment horizontal="center" vertical="center"/>
    </xf>
    <xf numFmtId="14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5" fillId="11" borderId="8" xfId="0" applyNumberFormat="1" applyFont="1" applyFill="1" applyBorder="1" applyAlignment="1">
      <alignment horizontal="center" vertical="center"/>
    </xf>
    <xf numFmtId="0" fontId="5" fillId="11" borderId="8" xfId="0" applyFont="1" applyFill="1" applyBorder="1" applyAlignment="1" applyProtection="1">
      <alignment horizontal="left" vertical="center" wrapText="1" indent="1"/>
      <protection locked="0"/>
    </xf>
    <xf numFmtId="0" fontId="5" fillId="11" borderId="8" xfId="0" applyFont="1" applyFill="1" applyBorder="1" applyAlignment="1" applyProtection="1">
      <alignment horizontal="center" vertical="center" wrapText="1"/>
      <protection locked="0"/>
    </xf>
    <xf numFmtId="0" fontId="5" fillId="11" borderId="17" xfId="0" applyFont="1" applyFill="1" applyBorder="1" applyAlignment="1" applyProtection="1">
      <alignment horizontal="center"/>
      <protection locked="0"/>
    </xf>
    <xf numFmtId="0" fontId="5" fillId="11" borderId="26" xfId="0" applyFont="1" applyFill="1" applyBorder="1" applyAlignment="1" applyProtection="1">
      <alignment horizontal="left"/>
      <protection locked="0"/>
    </xf>
    <xf numFmtId="0" fontId="5" fillId="11" borderId="8" xfId="0" applyFont="1" applyFill="1" applyBorder="1" applyAlignment="1" applyProtection="1">
      <alignment horizontal="left"/>
      <protection locked="0"/>
    </xf>
    <xf numFmtId="165" fontId="5" fillId="11" borderId="8" xfId="0" applyNumberFormat="1" applyFont="1" applyFill="1" applyBorder="1" applyProtection="1">
      <protection locked="0"/>
    </xf>
    <xf numFmtId="0" fontId="5" fillId="11" borderId="26" xfId="0" applyFont="1" applyFill="1" applyBorder="1" applyAlignment="1" applyProtection="1">
      <alignment horizontal="left" vertical="center" wrapText="1"/>
      <protection locked="0"/>
    </xf>
    <xf numFmtId="0" fontId="5" fillId="11" borderId="8" xfId="0" applyFont="1" applyFill="1" applyBorder="1" applyAlignment="1">
      <alignment horizontal="center" vertical="center"/>
    </xf>
    <xf numFmtId="0" fontId="5" fillId="11" borderId="8" xfId="0" applyFont="1" applyFill="1" applyBorder="1" applyAlignment="1" applyProtection="1">
      <alignment horizontal="center" vertical="center"/>
      <protection locked="0"/>
    </xf>
    <xf numFmtId="14" fontId="5" fillId="11" borderId="12" xfId="0" applyNumberFormat="1" applyFont="1" applyFill="1" applyBorder="1" applyAlignment="1" applyProtection="1">
      <alignment horizontal="center" vertical="center"/>
      <protection locked="0"/>
    </xf>
    <xf numFmtId="0" fontId="5" fillId="11" borderId="11" xfId="0" applyFont="1" applyFill="1" applyBorder="1" applyAlignment="1" applyProtection="1">
      <alignment horizontal="left" vertical="center" wrapText="1"/>
      <protection locked="0"/>
    </xf>
    <xf numFmtId="0" fontId="5" fillId="11" borderId="12" xfId="0" applyFont="1" applyFill="1" applyBorder="1" applyAlignment="1" applyProtection="1">
      <alignment horizontal="center" vertical="center"/>
      <protection locked="0"/>
    </xf>
    <xf numFmtId="165" fontId="4" fillId="11" borderId="8" xfId="0" applyNumberFormat="1" applyFont="1" applyFill="1" applyBorder="1" applyAlignment="1" applyProtection="1">
      <alignment horizontal="left" vertical="center"/>
      <protection locked="0"/>
    </xf>
    <xf numFmtId="0" fontId="5" fillId="11" borderId="18" xfId="0" applyFont="1" applyFill="1" applyBorder="1" applyAlignment="1" applyProtection="1">
      <alignment horizontal="center" vertical="center"/>
      <protection locked="0"/>
    </xf>
    <xf numFmtId="0" fontId="12" fillId="11" borderId="23" xfId="0" applyFont="1" applyFill="1" applyBorder="1" applyAlignment="1" applyProtection="1">
      <alignment horizontal="left" vertical="center" wrapText="1" shrinkToFit="1"/>
      <protection locked="0"/>
    </xf>
    <xf numFmtId="0" fontId="5" fillId="11" borderId="0" xfId="0" applyNumberFormat="1" applyFont="1" applyFill="1" applyBorder="1" applyAlignment="1">
      <alignment horizontal="center" vertical="center"/>
    </xf>
    <xf numFmtId="0" fontId="0" fillId="11" borderId="0" xfId="0" applyFont="1" applyFill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0" xfId="0" applyNumberFormat="1" applyFont="1" applyFill="1" applyBorder="1" applyAlignment="1">
      <alignment horizontal="center" vertical="center"/>
    </xf>
    <xf numFmtId="0" fontId="2" fillId="11" borderId="25" xfId="0" applyFont="1" applyFill="1" applyBorder="1" applyAlignment="1" applyProtection="1">
      <alignment horizontal="left"/>
      <protection locked="0"/>
    </xf>
    <xf numFmtId="0" fontId="2" fillId="11" borderId="5" xfId="0" applyFont="1" applyFill="1" applyBorder="1" applyAlignment="1" applyProtection="1">
      <alignment horizontal="left"/>
      <protection locked="0"/>
    </xf>
    <xf numFmtId="165" fontId="2" fillId="11" borderId="5" xfId="0" applyNumberFormat="1" applyFont="1" applyFill="1" applyBorder="1" applyProtection="1">
      <protection locked="0"/>
    </xf>
    <xf numFmtId="0" fontId="2" fillId="11" borderId="5" xfId="0" applyFont="1" applyFill="1" applyBorder="1" applyAlignment="1" applyProtection="1">
      <alignment horizontal="center" vertical="center"/>
      <protection locked="0"/>
    </xf>
    <xf numFmtId="14" fontId="2" fillId="11" borderId="23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 applyProtection="1">
      <alignment horizontal="left" vertical="center" wrapText="1" indent="1"/>
      <protection locked="0"/>
    </xf>
    <xf numFmtId="0" fontId="0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 applyProtection="1">
      <alignment horizontal="left"/>
      <protection locked="0"/>
    </xf>
    <xf numFmtId="0" fontId="0" fillId="0" borderId="5" xfId="0" applyFont="1" applyFill="1" applyBorder="1" applyAlignment="1">
      <alignment horizontal="center" vertical="center"/>
    </xf>
    <xf numFmtId="14" fontId="0" fillId="0" borderId="23" xfId="0" applyNumberFormat="1" applyFont="1" applyFill="1" applyBorder="1" applyAlignment="1" applyProtection="1">
      <alignment horizontal="center" vertical="center"/>
      <protection locked="0"/>
    </xf>
    <xf numFmtId="14" fontId="0" fillId="0" borderId="23" xfId="0" applyNumberFormat="1" applyFont="1" applyFill="1" applyBorder="1" applyAlignment="1" applyProtection="1">
      <alignment horizontal="left" vertical="center"/>
      <protection locked="0"/>
    </xf>
    <xf numFmtId="14" fontId="12" fillId="0" borderId="23" xfId="0" applyNumberFormat="1" applyFont="1" applyFill="1" applyBorder="1" applyAlignment="1" applyProtection="1">
      <alignment horizontal="left" vertical="center"/>
      <protection locked="0"/>
    </xf>
    <xf numFmtId="14" fontId="12" fillId="0" borderId="23" xfId="0" applyNumberFormat="1" applyFont="1" applyFill="1" applyBorder="1" applyAlignment="1" applyProtection="1">
      <alignment horizontal="center" vertical="center"/>
      <protection locked="0"/>
    </xf>
    <xf numFmtId="0" fontId="3" fillId="11" borderId="26" xfId="0" applyFont="1" applyFill="1" applyBorder="1" applyAlignment="1" applyProtection="1">
      <alignment horizontal="left"/>
      <protection locked="0"/>
    </xf>
    <xf numFmtId="0" fontId="3" fillId="11" borderId="8" xfId="0" applyFont="1" applyFill="1" applyBorder="1" applyAlignment="1" applyProtection="1">
      <alignment horizontal="left"/>
      <protection locked="0"/>
    </xf>
    <xf numFmtId="165" fontId="3" fillId="11" borderId="8" xfId="0" applyNumberFormat="1" applyFont="1" applyFill="1" applyBorder="1" applyProtection="1">
      <protection locked="0"/>
    </xf>
    <xf numFmtId="0" fontId="3" fillId="11" borderId="8" xfId="0" applyFont="1" applyFill="1" applyBorder="1" applyAlignment="1">
      <alignment horizontal="center" vertical="center"/>
    </xf>
    <xf numFmtId="0" fontId="3" fillId="11" borderId="8" xfId="0" applyFont="1" applyFill="1" applyBorder="1" applyAlignment="1" applyProtection="1">
      <alignment horizontal="center" vertical="center"/>
      <protection locked="0"/>
    </xf>
    <xf numFmtId="14" fontId="3" fillId="11" borderId="12" xfId="0" applyNumberFormat="1" applyFont="1" applyFill="1" applyBorder="1" applyAlignment="1" applyProtection="1">
      <alignment horizontal="center" vertical="center"/>
      <protection locked="0"/>
    </xf>
    <xf numFmtId="0" fontId="3" fillId="11" borderId="11" xfId="0" applyFont="1" applyFill="1" applyBorder="1" applyAlignment="1" applyProtection="1">
      <alignment horizontal="left" vertical="center" wrapText="1"/>
      <protection locked="0"/>
    </xf>
    <xf numFmtId="0" fontId="3" fillId="11" borderId="12" xfId="0" applyFont="1" applyFill="1" applyBorder="1" applyAlignment="1" applyProtection="1">
      <alignment horizontal="center" vertical="center"/>
      <protection locked="0"/>
    </xf>
    <xf numFmtId="0" fontId="3" fillId="11" borderId="18" xfId="0" applyFont="1" applyFill="1" applyBorder="1" applyAlignment="1" applyProtection="1">
      <alignment horizontal="center" vertical="center"/>
      <protection locked="0"/>
    </xf>
    <xf numFmtId="0" fontId="3" fillId="11" borderId="0" xfId="0" applyNumberFormat="1" applyFont="1" applyFill="1" applyBorder="1" applyAlignment="1">
      <alignment horizontal="center" vertical="center"/>
    </xf>
    <xf numFmtId="0" fontId="3" fillId="12" borderId="8" xfId="0" applyNumberFormat="1" applyFont="1" applyFill="1" applyBorder="1" applyAlignment="1">
      <alignment horizontal="center" vertical="center"/>
    </xf>
    <xf numFmtId="0" fontId="3" fillId="12" borderId="8" xfId="0" applyFont="1" applyFill="1" applyBorder="1" applyAlignment="1" applyProtection="1">
      <alignment horizontal="left" vertical="center" wrapText="1" indent="1"/>
      <protection locked="0"/>
    </xf>
    <xf numFmtId="0" fontId="3" fillId="12" borderId="8" xfId="0" applyFont="1" applyFill="1" applyBorder="1" applyAlignment="1" applyProtection="1">
      <alignment horizontal="center" vertical="center" wrapText="1"/>
      <protection locked="0"/>
    </xf>
    <xf numFmtId="0" fontId="3" fillId="12" borderId="17" xfId="0" applyFont="1" applyFill="1" applyBorder="1" applyAlignment="1" applyProtection="1">
      <alignment horizontal="center"/>
      <protection locked="0"/>
    </xf>
    <xf numFmtId="0" fontId="3" fillId="12" borderId="26" xfId="0" applyFont="1" applyFill="1" applyBorder="1" applyAlignment="1" applyProtection="1">
      <alignment horizontal="left" vertical="center" wrapText="1"/>
      <protection locked="0"/>
    </xf>
    <xf numFmtId="0" fontId="3" fillId="12" borderId="8" xfId="0" applyFont="1" applyFill="1" applyBorder="1" applyAlignment="1">
      <alignment horizontal="center" vertical="center"/>
    </xf>
    <xf numFmtId="165" fontId="2" fillId="11" borderId="8" xfId="0" applyNumberFormat="1" applyFont="1" applyFill="1" applyBorder="1" applyAlignment="1" applyProtection="1">
      <alignment horizontal="left" vertical="center"/>
      <protection locked="0"/>
    </xf>
    <xf numFmtId="0" fontId="2" fillId="12" borderId="24" xfId="0" applyFont="1" applyFill="1" applyBorder="1" applyAlignment="1" applyProtection="1">
      <alignment horizontal="center"/>
      <protection locked="0"/>
    </xf>
    <xf numFmtId="0" fontId="2" fillId="12" borderId="25" xfId="0" applyFont="1" applyFill="1" applyBorder="1" applyAlignment="1" applyProtection="1">
      <alignment horizontal="left" vertical="center" wrapText="1"/>
      <protection locked="0"/>
    </xf>
    <xf numFmtId="0" fontId="2" fillId="12" borderId="5" xfId="0" applyFont="1" applyFill="1" applyBorder="1" applyAlignment="1">
      <alignment horizontal="center" vertical="center"/>
    </xf>
    <xf numFmtId="0" fontId="0" fillId="0" borderId="25" xfId="0" applyFont="1" applyFill="1" applyBorder="1" applyAlignment="1" applyProtection="1">
      <alignment vertical="center" wrapText="1"/>
      <protection locked="0"/>
    </xf>
    <xf numFmtId="0" fontId="0" fillId="0" borderId="22" xfId="0" applyFont="1" applyFill="1" applyBorder="1" applyAlignment="1" applyProtection="1">
      <alignment vertical="center" wrapText="1"/>
      <protection locked="0"/>
    </xf>
    <xf numFmtId="0" fontId="0" fillId="0" borderId="23" xfId="0" applyFont="1" applyFill="1" applyBorder="1" applyAlignment="1" applyProtection="1">
      <alignment vertical="center"/>
      <protection locked="0"/>
    </xf>
    <xf numFmtId="0" fontId="0" fillId="0" borderId="18" xfId="0" applyFont="1" applyFill="1" applyBorder="1" applyAlignment="1" applyProtection="1">
      <alignment vertical="center"/>
      <protection locked="0"/>
    </xf>
    <xf numFmtId="0" fontId="12" fillId="0" borderId="23" xfId="0" applyFont="1" applyFill="1" applyBorder="1" applyAlignment="1" applyProtection="1">
      <alignment vertical="center" wrapText="1" shrinkToFit="1"/>
      <protection locked="0"/>
    </xf>
    <xf numFmtId="0" fontId="5" fillId="6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0" fontId="2" fillId="11" borderId="22" xfId="0" applyFont="1" applyFill="1" applyBorder="1" applyAlignment="1" applyProtection="1">
      <alignment horizontal="left" vertical="center" wrapText="1"/>
      <protection locked="0"/>
    </xf>
    <xf numFmtId="0" fontId="2" fillId="11" borderId="23" xfId="0" applyFont="1" applyFill="1" applyBorder="1" applyAlignment="1" applyProtection="1">
      <alignment horizontal="center" vertical="center"/>
      <protection locked="0"/>
    </xf>
    <xf numFmtId="0" fontId="2" fillId="11" borderId="18" xfId="0" applyFont="1" applyFill="1" applyBorder="1" applyAlignment="1" applyProtection="1">
      <alignment horizontal="center" vertical="center"/>
      <protection locked="0"/>
    </xf>
    <xf numFmtId="0" fontId="0" fillId="0" borderId="8" xfId="0" applyNumberFormat="1" applyFont="1" applyFill="1" applyBorder="1" applyAlignment="1">
      <alignment vertical="center"/>
    </xf>
    <xf numFmtId="0" fontId="0" fillId="0" borderId="8" xfId="0" applyFont="1" applyFill="1" applyBorder="1" applyAlignment="1" applyProtection="1">
      <alignment vertical="center" wrapText="1"/>
      <protection locked="0"/>
    </xf>
    <xf numFmtId="0" fontId="0" fillId="0" borderId="5" xfId="0" applyFont="1" applyFill="1" applyBorder="1" applyAlignment="1" applyProtection="1">
      <alignment vertical="center" wrapText="1"/>
      <protection locked="0"/>
    </xf>
    <xf numFmtId="0" fontId="0" fillId="0" borderId="5" xfId="0" applyFont="1" applyFill="1" applyBorder="1" applyAlignment="1" applyProtection="1">
      <alignment vertical="center"/>
      <protection locked="0"/>
    </xf>
    <xf numFmtId="0" fontId="0" fillId="0" borderId="5" xfId="0" applyFont="1" applyFill="1" applyBorder="1" applyAlignment="1">
      <alignment vertical="center"/>
    </xf>
    <xf numFmtId="14" fontId="0" fillId="0" borderId="23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 applyProtection="1">
      <alignment horizontal="center"/>
      <protection locked="0"/>
    </xf>
    <xf numFmtId="0" fontId="0" fillId="6" borderId="11" xfId="0" applyFont="1" applyFill="1" applyBorder="1" applyAlignment="1" applyProtection="1">
      <alignment horizontal="center" vertical="center"/>
      <protection locked="0"/>
    </xf>
    <xf numFmtId="0" fontId="0" fillId="6" borderId="8" xfId="0" applyNumberFormat="1" applyFont="1" applyFill="1" applyBorder="1" applyAlignment="1">
      <alignment horizontal="center" vertical="center"/>
    </xf>
    <xf numFmtId="0" fontId="0" fillId="6" borderId="8" xfId="0" applyFont="1" applyFill="1" applyBorder="1" applyAlignment="1" applyProtection="1">
      <alignment horizontal="left" vertical="center" wrapText="1" indent="1"/>
      <protection locked="0"/>
    </xf>
    <xf numFmtId="0" fontId="0" fillId="6" borderId="5" xfId="0" applyFont="1" applyFill="1" applyBorder="1" applyAlignment="1" applyProtection="1">
      <alignment horizontal="center" vertical="center" wrapText="1"/>
      <protection locked="0"/>
    </xf>
    <xf numFmtId="0" fontId="0" fillId="6" borderId="5" xfId="0" applyFont="1" applyFill="1" applyBorder="1" applyAlignment="1" applyProtection="1">
      <alignment horizontal="center" vertical="center"/>
      <protection locked="0"/>
    </xf>
    <xf numFmtId="0" fontId="0" fillId="6" borderId="5" xfId="0" applyFont="1" applyFill="1" applyBorder="1" applyAlignment="1" applyProtection="1">
      <alignment horizontal="left"/>
      <protection locked="0"/>
    </xf>
    <xf numFmtId="165" fontId="0" fillId="6" borderId="5" xfId="0" applyNumberFormat="1" applyFont="1" applyFill="1" applyBorder="1" applyProtection="1">
      <protection locked="0"/>
    </xf>
    <xf numFmtId="0" fontId="0" fillId="6" borderId="25" xfId="0" applyFont="1" applyFill="1" applyBorder="1" applyAlignment="1" applyProtection="1">
      <alignment horizontal="left" vertical="center" wrapText="1"/>
      <protection locked="0"/>
    </xf>
    <xf numFmtId="0" fontId="0" fillId="6" borderId="5" xfId="0" applyFont="1" applyFill="1" applyBorder="1" applyAlignment="1">
      <alignment horizontal="center" vertical="center"/>
    </xf>
    <xf numFmtId="0" fontId="0" fillId="6" borderId="8" xfId="0" applyFont="1" applyFill="1" applyBorder="1" applyAlignment="1" applyProtection="1">
      <alignment horizontal="center" vertical="center"/>
      <protection locked="0"/>
    </xf>
    <xf numFmtId="14" fontId="0" fillId="6" borderId="23" xfId="0" applyNumberFormat="1" applyFont="1" applyFill="1" applyBorder="1" applyAlignment="1" applyProtection="1">
      <alignment horizontal="center" vertical="center"/>
      <protection locked="0"/>
    </xf>
    <xf numFmtId="0" fontId="0" fillId="6" borderId="11" xfId="0" applyFont="1" applyFill="1" applyBorder="1" applyAlignment="1" applyProtection="1">
      <alignment horizontal="left" vertical="center" wrapText="1"/>
      <protection locked="0"/>
    </xf>
    <xf numFmtId="0" fontId="0" fillId="6" borderId="17" xfId="0" applyFont="1" applyFill="1" applyBorder="1" applyAlignment="1" applyProtection="1">
      <alignment horizontal="center" vertical="center"/>
      <protection locked="0"/>
    </xf>
    <xf numFmtId="14" fontId="0" fillId="6" borderId="23" xfId="0" applyNumberFormat="1" applyFont="1" applyFill="1" applyBorder="1" applyAlignment="1" applyProtection="1">
      <alignment horizontal="left" vertical="center"/>
      <protection locked="0"/>
    </xf>
    <xf numFmtId="0" fontId="0" fillId="6" borderId="18" xfId="0" applyFont="1" applyFill="1" applyBorder="1" applyAlignment="1" applyProtection="1">
      <alignment horizontal="center" vertical="center"/>
      <protection locked="0"/>
    </xf>
    <xf numFmtId="0" fontId="12" fillId="6" borderId="23" xfId="0" applyFont="1" applyFill="1" applyBorder="1" applyAlignment="1" applyProtection="1">
      <alignment horizontal="left" vertical="center" wrapText="1" shrinkToFit="1"/>
      <protection locked="0"/>
    </xf>
    <xf numFmtId="0" fontId="0" fillId="6" borderId="0" xfId="0" applyNumberFormat="1" applyFont="1" applyFill="1" applyAlignment="1">
      <alignment horizontal="center" vertical="center"/>
    </xf>
    <xf numFmtId="0" fontId="0" fillId="6" borderId="0" xfId="0" applyFont="1" applyFill="1" applyAlignment="1">
      <alignment horizontal="center" vertical="center"/>
    </xf>
    <xf numFmtId="0" fontId="0" fillId="6" borderId="8" xfId="0" applyFont="1" applyFill="1" applyBorder="1" applyAlignment="1" applyProtection="1">
      <alignment horizontal="center" vertical="center" wrapText="1"/>
      <protection locked="0"/>
    </xf>
    <xf numFmtId="0" fontId="0" fillId="6" borderId="25" xfId="0" applyFont="1" applyFill="1" applyBorder="1" applyAlignment="1">
      <alignment horizontal="left"/>
    </xf>
    <xf numFmtId="165" fontId="0" fillId="6" borderId="5" xfId="0" applyNumberFormat="1" applyFont="1" applyFill="1" applyBorder="1"/>
    <xf numFmtId="0" fontId="12" fillId="6" borderId="5" xfId="0" applyFont="1" applyFill="1" applyBorder="1" applyAlignment="1">
      <alignment horizontal="left" vertical="center" wrapText="1"/>
    </xf>
    <xf numFmtId="0" fontId="0" fillId="6" borderId="8" xfId="0" applyFont="1" applyFill="1" applyBorder="1" applyAlignment="1">
      <alignment horizontal="center" vertical="center"/>
    </xf>
    <xf numFmtId="14" fontId="0" fillId="6" borderId="12" xfId="0" applyNumberFormat="1" applyFont="1" applyFill="1" applyBorder="1" applyAlignment="1" applyProtection="1">
      <alignment horizontal="center" vertical="center"/>
      <protection locked="0"/>
    </xf>
    <xf numFmtId="0" fontId="0" fillId="6" borderId="12" xfId="0" applyFont="1" applyFill="1" applyBorder="1" applyAlignment="1" applyProtection="1">
      <alignment horizontal="left" vertical="center" wrapText="1" shrinkToFit="1"/>
      <protection locked="0"/>
    </xf>
    <xf numFmtId="0" fontId="0" fillId="6" borderId="8" xfId="0" applyNumberFormat="1" applyFont="1" applyFill="1" applyBorder="1" applyAlignment="1">
      <alignment vertical="center"/>
    </xf>
    <xf numFmtId="0" fontId="0" fillId="6" borderId="8" xfId="0" applyFont="1" applyFill="1" applyBorder="1" applyAlignment="1" applyProtection="1">
      <alignment vertical="center" wrapText="1"/>
      <protection locked="0"/>
    </xf>
    <xf numFmtId="0" fontId="0" fillId="6" borderId="5" xfId="0" applyFont="1" applyFill="1" applyBorder="1" applyAlignment="1" applyProtection="1">
      <alignment vertical="center" wrapText="1"/>
      <protection locked="0"/>
    </xf>
    <xf numFmtId="0" fontId="0" fillId="6" borderId="5" xfId="0" applyFont="1" applyFill="1" applyBorder="1" applyAlignment="1" applyProtection="1">
      <alignment vertical="center"/>
      <protection locked="0"/>
    </xf>
    <xf numFmtId="0" fontId="0" fillId="6" borderId="25" xfId="0" applyFont="1" applyFill="1" applyBorder="1" applyAlignment="1" applyProtection="1">
      <alignment vertical="center"/>
      <protection locked="0"/>
    </xf>
    <xf numFmtId="165" fontId="0" fillId="6" borderId="5" xfId="0" applyNumberFormat="1" applyFont="1" applyFill="1" applyBorder="1" applyAlignment="1" applyProtection="1">
      <alignment vertical="center"/>
      <protection locked="0"/>
    </xf>
    <xf numFmtId="0" fontId="0" fillId="6" borderId="25" xfId="0" applyFont="1" applyFill="1" applyBorder="1" applyAlignment="1" applyProtection="1">
      <alignment vertical="center" wrapText="1"/>
      <protection locked="0"/>
    </xf>
    <xf numFmtId="14" fontId="0" fillId="6" borderId="23" xfId="0" applyNumberFormat="1" applyFont="1" applyFill="1" applyBorder="1" applyAlignment="1" applyProtection="1">
      <alignment vertical="center"/>
      <protection locked="0"/>
    </xf>
    <xf numFmtId="0" fontId="0" fillId="6" borderId="22" xfId="0" applyFont="1" applyFill="1" applyBorder="1" applyAlignment="1" applyProtection="1">
      <alignment vertical="center" wrapText="1"/>
      <protection locked="0"/>
    </xf>
    <xf numFmtId="0" fontId="0" fillId="6" borderId="23" xfId="0" applyFont="1" applyFill="1" applyBorder="1" applyAlignment="1" applyProtection="1">
      <alignment vertical="center"/>
      <protection locked="0"/>
    </xf>
    <xf numFmtId="0" fontId="0" fillId="6" borderId="18" xfId="0" applyFont="1" applyFill="1" applyBorder="1" applyAlignment="1" applyProtection="1">
      <alignment vertical="center"/>
      <protection locked="0"/>
    </xf>
    <xf numFmtId="0" fontId="12" fillId="6" borderId="23" xfId="0" applyFont="1" applyFill="1" applyBorder="1" applyAlignment="1" applyProtection="1">
      <alignment vertical="center" wrapText="1" shrinkToFit="1"/>
      <protection locked="0"/>
    </xf>
    <xf numFmtId="0" fontId="0" fillId="6" borderId="0" xfId="0" applyNumberFormat="1" applyFont="1" applyFill="1" applyAlignment="1">
      <alignment vertical="center"/>
    </xf>
    <xf numFmtId="0" fontId="0" fillId="6" borderId="5" xfId="0" applyNumberFormat="1" applyFont="1" applyFill="1" applyBorder="1" applyAlignment="1">
      <alignment horizontal="center" vertical="center"/>
    </xf>
    <xf numFmtId="14" fontId="0" fillId="6" borderId="14" xfId="0" applyNumberFormat="1" applyFont="1" applyFill="1" applyBorder="1" applyAlignment="1" applyProtection="1">
      <alignment horizontal="center" vertical="center"/>
      <protection locked="0"/>
    </xf>
    <xf numFmtId="0" fontId="0" fillId="6" borderId="23" xfId="0" applyFont="1" applyFill="1" applyBorder="1" applyAlignment="1" applyProtection="1">
      <alignment horizontal="left" vertical="center" wrapText="1" shrinkToFit="1"/>
      <protection locked="0"/>
    </xf>
    <xf numFmtId="0" fontId="0" fillId="6" borderId="22" xfId="0" applyFont="1" applyFill="1" applyBorder="1" applyAlignment="1" applyProtection="1">
      <alignment horizontal="left" vertical="center" wrapText="1"/>
      <protection locked="0"/>
    </xf>
    <xf numFmtId="0" fontId="0" fillId="6" borderId="24" xfId="0" applyFont="1" applyFill="1" applyBorder="1" applyAlignment="1" applyProtection="1">
      <alignment horizontal="center" vertical="center"/>
      <protection locked="0"/>
    </xf>
    <xf numFmtId="0" fontId="0" fillId="6" borderId="25" xfId="0" applyFont="1" applyFill="1" applyBorder="1" applyAlignment="1" applyProtection="1">
      <alignment horizontal="left"/>
      <protection locked="0"/>
    </xf>
    <xf numFmtId="0" fontId="0" fillId="6" borderId="23" xfId="0" applyFont="1" applyFill="1" applyBorder="1" applyAlignment="1" applyProtection="1">
      <alignment horizontal="center" vertical="center"/>
      <protection locked="0"/>
    </xf>
    <xf numFmtId="49" fontId="0" fillId="6" borderId="5" xfId="0" applyNumberFormat="1" applyFont="1" applyFill="1" applyBorder="1" applyAlignment="1" applyProtection="1">
      <alignment horizontal="center" vertical="center"/>
      <protection locked="0"/>
    </xf>
    <xf numFmtId="0" fontId="0" fillId="6" borderId="5" xfId="0" applyFont="1" applyFill="1" applyBorder="1" applyAlignment="1">
      <alignment horizontal="center"/>
    </xf>
    <xf numFmtId="0" fontId="0" fillId="6" borderId="5" xfId="0" applyFont="1" applyFill="1" applyBorder="1" applyAlignment="1">
      <alignment horizontal="left"/>
    </xf>
    <xf numFmtId="0" fontId="0" fillId="6" borderId="5" xfId="0" applyFont="1" applyFill="1" applyBorder="1" applyAlignment="1" applyProtection="1">
      <alignment horizontal="left" vertical="center" wrapText="1" indent="1"/>
      <protection locked="0"/>
    </xf>
    <xf numFmtId="14" fontId="0" fillId="6" borderId="5" xfId="0" applyNumberFormat="1" applyFont="1" applyFill="1" applyBorder="1" applyAlignment="1" applyProtection="1">
      <alignment horizontal="center" vertical="center"/>
      <protection locked="0"/>
    </xf>
    <xf numFmtId="0" fontId="0" fillId="6" borderId="5" xfId="0" applyFont="1" applyFill="1" applyBorder="1" applyAlignment="1" applyProtection="1">
      <alignment horizontal="left" vertical="center" wrapText="1"/>
      <protection locked="0"/>
    </xf>
    <xf numFmtId="0" fontId="0" fillId="6" borderId="5" xfId="0" applyFont="1" applyFill="1" applyBorder="1" applyAlignment="1" applyProtection="1">
      <alignment horizontal="left" vertical="center" wrapText="1" shrinkToFit="1"/>
      <protection locked="0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 applyProtection="1">
      <alignment horizontal="left" vertical="center" wrapText="1" indent="1"/>
      <protection locked="0"/>
    </xf>
    <xf numFmtId="14" fontId="0" fillId="0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>
      <alignment horizontal="center" vertical="center"/>
    </xf>
    <xf numFmtId="0" fontId="0" fillId="0" borderId="24" xfId="0" applyFont="1" applyFill="1" applyBorder="1" applyAlignment="1" applyProtection="1">
      <alignment horizontal="center" vertical="center"/>
      <protection locked="0"/>
    </xf>
    <xf numFmtId="0" fontId="22" fillId="0" borderId="8" xfId="0" applyFont="1" applyFill="1" applyBorder="1"/>
    <xf numFmtId="14" fontId="12" fillId="0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25" xfId="0" applyFont="1" applyFill="1" applyBorder="1" applyAlignment="1" applyProtection="1">
      <alignment horizontal="left"/>
      <protection locked="0"/>
    </xf>
    <xf numFmtId="0" fontId="25" fillId="0" borderId="0" xfId="0" applyNumberFormat="1" applyFont="1" applyFill="1" applyAlignment="1">
      <alignment horizontal="center" vertical="center"/>
    </xf>
    <xf numFmtId="0" fontId="2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65" fontId="0" fillId="0" borderId="24" xfId="0" applyNumberFormat="1" applyFont="1" applyFill="1" applyBorder="1"/>
    <xf numFmtId="165" fontId="0" fillId="6" borderId="24" xfId="0" applyNumberFormat="1" applyFont="1" applyFill="1" applyBorder="1"/>
    <xf numFmtId="14" fontId="0" fillId="6" borderId="24" xfId="0" applyNumberFormat="1" applyFont="1" applyFill="1" applyBorder="1" applyAlignment="1" applyProtection="1">
      <alignment horizontal="left" vertical="center"/>
      <protection locked="0"/>
    </xf>
    <xf numFmtId="14" fontId="12" fillId="0" borderId="17" xfId="0" applyNumberFormat="1" applyFont="1" applyFill="1" applyBorder="1" applyAlignment="1" applyProtection="1">
      <alignment horizontal="left" vertical="center"/>
      <protection locked="0"/>
    </xf>
    <xf numFmtId="14" fontId="0" fillId="0" borderId="27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25" fillId="6" borderId="0" xfId="0" applyNumberFormat="1" applyFont="1" applyFill="1" applyAlignment="1">
      <alignment horizontal="center" vertical="center"/>
    </xf>
    <xf numFmtId="0" fontId="25" fillId="0" borderId="18" xfId="0" applyFont="1" applyFill="1" applyBorder="1" applyAlignment="1" applyProtection="1">
      <alignment horizontal="center" vertical="center"/>
      <protection locked="0"/>
    </xf>
    <xf numFmtId="0" fontId="25" fillId="0" borderId="23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6" borderId="0" xfId="0" applyNumberFormat="1" applyFont="1" applyFill="1" applyBorder="1" applyAlignment="1">
      <alignment horizontal="center" vertical="center"/>
    </xf>
    <xf numFmtId="0" fontId="2" fillId="6" borderId="0" xfId="0" applyNumberFormat="1" applyFont="1" applyFill="1" applyBorder="1" applyAlignment="1">
      <alignment horizontal="center" vertical="center"/>
    </xf>
    <xf numFmtId="0" fontId="25" fillId="6" borderId="18" xfId="0" applyFont="1" applyFill="1" applyBorder="1" applyAlignment="1" applyProtection="1">
      <alignment horizontal="center" vertical="center"/>
      <protection locked="0"/>
    </xf>
    <xf numFmtId="0" fontId="25" fillId="6" borderId="23" xfId="0" applyFont="1" applyFill="1" applyBorder="1" applyAlignment="1" applyProtection="1">
      <alignment horizontal="left" vertical="center" wrapText="1" shrinkToFit="1"/>
      <protection locked="0"/>
    </xf>
    <xf numFmtId="0" fontId="25" fillId="0" borderId="5" xfId="0" applyFont="1" applyFill="1" applyBorder="1" applyAlignment="1" applyProtection="1">
      <alignment horizontal="left" vertical="center" wrapText="1" indent="1"/>
      <protection locked="0"/>
    </xf>
    <xf numFmtId="0" fontId="25" fillId="0" borderId="5" xfId="0" applyFont="1" applyFill="1" applyBorder="1" applyAlignment="1" applyProtection="1">
      <alignment horizontal="center" vertical="center" wrapText="1"/>
      <protection locked="0"/>
    </xf>
    <xf numFmtId="0" fontId="25" fillId="0" borderId="24" xfId="0" applyFont="1" applyFill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25" fillId="0" borderId="25" xfId="0" applyFont="1" applyFill="1" applyBorder="1" applyAlignment="1" applyProtection="1">
      <alignment horizontal="left" vertical="center" wrapText="1"/>
      <protection locked="0"/>
    </xf>
    <xf numFmtId="0" fontId="25" fillId="0" borderId="5" xfId="0" applyFont="1" applyFill="1" applyBorder="1" applyAlignment="1">
      <alignment horizontal="center" vertical="center"/>
    </xf>
    <xf numFmtId="0" fontId="25" fillId="0" borderId="5" xfId="0" applyFont="1" applyFill="1" applyBorder="1" applyAlignment="1" applyProtection="1">
      <alignment horizontal="center" vertical="center"/>
      <protection locked="0"/>
    </xf>
    <xf numFmtId="14" fontId="25" fillId="4" borderId="23" xfId="0" applyNumberFormat="1" applyFont="1" applyFill="1" applyBorder="1" applyAlignment="1" applyProtection="1">
      <alignment horizontal="center" vertical="center"/>
      <protection locked="0"/>
    </xf>
    <xf numFmtId="0" fontId="25" fillId="0" borderId="22" xfId="0" applyFont="1" applyFill="1" applyBorder="1" applyAlignment="1" applyProtection="1">
      <alignment horizontal="left" vertical="center" wrapText="1"/>
      <protection locked="0"/>
    </xf>
    <xf numFmtId="0" fontId="25" fillId="4" borderId="5" xfId="0" applyFont="1" applyFill="1" applyBorder="1" applyAlignment="1">
      <alignment horizontal="center" vertical="center"/>
    </xf>
    <xf numFmtId="0" fontId="25" fillId="0" borderId="23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 applyProtection="1">
      <alignment horizontal="left"/>
      <protection locked="0"/>
    </xf>
    <xf numFmtId="0" fontId="1" fillId="0" borderId="5" xfId="0" applyFont="1" applyFill="1" applyBorder="1" applyAlignment="1" applyProtection="1">
      <alignment horizontal="left"/>
      <protection locked="0"/>
    </xf>
    <xf numFmtId="165" fontId="1" fillId="0" borderId="5" xfId="0" applyNumberFormat="1" applyFont="1" applyFill="1" applyBorder="1" applyProtection="1">
      <protection locked="0"/>
    </xf>
    <xf numFmtId="165" fontId="1" fillId="0" borderId="5" xfId="0" applyNumberFormat="1" applyFont="1" applyFill="1" applyBorder="1" applyAlignment="1" applyProtection="1">
      <alignment horizontal="center" vertical="center"/>
      <protection locked="0"/>
    </xf>
    <xf numFmtId="0" fontId="0" fillId="11" borderId="11" xfId="0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Alignment="1">
      <alignment horizontal="center" vertical="center" wrapText="1"/>
    </xf>
    <xf numFmtId="0" fontId="7" fillId="6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left" vertical="center"/>
    </xf>
    <xf numFmtId="0" fontId="8" fillId="5" borderId="9" xfId="0" applyFont="1" applyFill="1" applyBorder="1" applyAlignment="1">
      <alignment horizontal="left" vertical="center" indent="8"/>
    </xf>
    <xf numFmtId="0" fontId="8" fillId="5" borderId="4" xfId="0" applyFont="1" applyFill="1" applyBorder="1" applyAlignment="1">
      <alignment horizontal="left" vertical="center" indent="8"/>
    </xf>
    <xf numFmtId="0" fontId="17" fillId="0" borderId="20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5">
    <dxf>
      <border outline="0">
        <top style="thin">
          <color rgb="FFA9D08E"/>
        </top>
      </border>
    </dxf>
    <dxf>
      <border outline="0">
        <left style="thin">
          <color rgb="FFA9D08E"/>
        </left>
        <top style="thin">
          <color rgb="FFA9D08E"/>
        </top>
        <bottom style="thin">
          <color rgb="FFA9D08E"/>
        </bottom>
      </border>
    </dxf>
    <dxf>
      <border outline="0">
        <bottom style="thin">
          <color rgb="FFA9D08E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  <numFmt numFmtId="0" formatCode="General"/>
      <fill>
        <patternFill patternType="solid">
          <fgColor indexed="64"/>
          <bgColor rgb="FF70AD47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rgb="FFA9D08E"/>
        </top>
      </border>
    </dxf>
    <dxf>
      <border outline="0">
        <left style="thin">
          <color rgb="FFA9D08E"/>
        </left>
        <top style="thin">
          <color rgb="FFA9D08E"/>
        </top>
        <bottom style="thin">
          <color rgb="FFA9D08E"/>
        </bottom>
      </border>
    </dxf>
    <dxf>
      <border outline="0">
        <bottom style="thin">
          <color rgb="FFA9D08E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  <numFmt numFmtId="0" formatCode="General"/>
      <fill>
        <patternFill patternType="solid">
          <fgColor indexed="64"/>
          <bgColor rgb="FF70AD47"/>
        </patternFill>
      </fill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numFmt numFmtId="164" formatCode="0.000"/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dd/mm/yy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dd/mm/yyyy;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medium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border>
        <top style="thin">
          <color indexed="64"/>
        </top>
      </border>
    </dxf>
    <dxf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4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</dxfs>
  <tableStyles count="1" defaultTableStyle="TableStyleMedium2" defaultPivotStyle="PivotStyleLight16">
    <tableStyle name="TableStyleQueryResult" pivot="0" count="3" xr9:uid="{00000000-0011-0000-FFFF-FFFF00000000}">
      <tableStyleElement type="wholeTable" dxfId="134"/>
      <tableStyleElement type="headerRow" dxfId="133"/>
      <tableStyleElement type="firstRowStripe" dxfId="1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bl_input6" displayName="tbl_input6" ref="A4:AD85" totalsRowShown="0" headerRowDxfId="102" dataDxfId="100" totalsRowDxfId="98" headerRowBorderDxfId="101" tableBorderDxfId="99" totalsRowBorderDxfId="97">
  <tableColumns count="30">
    <tableColumn id="1" xr3:uid="{00000000-0010-0000-0000-000001000000}" name="RB" dataDxfId="96" totalsRowDxfId="95"/>
    <tableColumn id="17" xr3:uid="{00000000-0010-0000-0000-000011000000}" name="OIB institucije" dataDxfId="94" totalsRowDxfId="93">
      <calculatedColumnFormula>IFERROR(VLOOKUP(tbl_input6[[#This Row],[Institucija]],tbl_institucije[#All],2,FALSE),"")</calculatedColumnFormula>
    </tableColumn>
    <tableColumn id="3" xr3:uid="{00000000-0010-0000-0000-000003000000}" name="Institucija" dataDxfId="92" totalsRowDxfId="91"/>
    <tableColumn id="4" xr3:uid="{00000000-0010-0000-0000-000004000000}" name="VRSTA PROMJENE " dataDxfId="90" totalsRowDxfId="89"/>
    <tableColumn id="19" xr3:uid="{00000000-0010-0000-0000-000013000000}" name="OIB zaposlenika" dataDxfId="88" totalsRowDxfId="87"/>
    <tableColumn id="5" xr3:uid="{00000000-0010-0000-0000-000005000000}" name="Ime" dataDxfId="86" totalsRowDxfId="85"/>
    <tableColumn id="6" xr3:uid="{00000000-0010-0000-0000-000006000000}" name="Prezime" dataDxfId="84" totalsRowDxfId="83"/>
    <tableColumn id="7" xr3:uid="{00000000-0010-0000-0000-000007000000}" name="Datum rasporeda na radno mjesto (trenutno)" dataDxfId="82" totalsRowDxfId="81"/>
    <tableColumn id="9" xr3:uid="{00000000-0010-0000-0000-000009000000}" name="Propisano radno mjesto" dataDxfId="80" totalsRowDxfId="79"/>
    <tableColumn id="10" xr3:uid="{00000000-0010-0000-0000-00000A000000}" name="Koeficijent_1" dataDxfId="78" totalsRowDxfId="77">
      <calculatedColumnFormula>IFERROR(VLOOKUP(tbl_input6[[#This Row],[Propisano radno mjesto]],tbl_radna_mjesta[#All],2,FALSE),"")</calculatedColumnFormula>
    </tableColumn>
    <tableColumn id="18" xr3:uid="{00000000-0010-0000-0000-000012000000}" name="Udio radnog vremena _1 " dataDxfId="76" totalsRowDxfId="75"/>
    <tableColumn id="22" xr3:uid="{00000000-0010-0000-0000-000016000000}" name="Datum raskida ugovora o radu" dataDxfId="74" totalsRowDxfId="73"/>
    <tableColumn id="24" xr3:uid="{00000000-0010-0000-0000-000018000000}" name="Novo radno mjesto_x000a_(za koje se traži suglasnost)" dataDxfId="72" totalsRowDxfId="71"/>
    <tableColumn id="25" xr3:uid="{00000000-0010-0000-0000-000019000000}" name="Koeficijent_2" dataDxfId="70" totalsRowDxfId="69">
      <calculatedColumnFormula>IFERROR(VLOOKUP(tbl_input6[[#This Row],[Novo radno mjesto
(za koje se traži suglasnost)]],tbl_radna_mjesta[#All],2,FALSE),"")</calculatedColumnFormula>
    </tableColumn>
    <tableColumn id="12" xr3:uid="{00000000-0010-0000-0000-00000C000000}" name="Udio radnog vremena_2" dataDxfId="68" totalsRowDxfId="67"/>
    <tableColumn id="20" xr3:uid="{00000000-0010-0000-0000-000014000000}" name="Datum planiranog pokretanja postupka_x000a_ izbora na više radno mjesto/Planirani mjesec i godina zapošljavanja" dataDxfId="66" totalsRowDxfId="65"/>
    <tableColumn id="21" xr3:uid="{00000000-0010-0000-0000-000015000000}" name="Aktivnost" dataDxfId="64" totalsRowDxfId="63"/>
    <tableColumn id="13" xr3:uid="{00000000-0010-0000-0000-00000D000000}" name="OBRAZLOŽENJE" dataDxfId="62" totalsRowDxfId="61"/>
    <tableColumn id="2" xr3:uid="{00000000-0010-0000-0000-000002000000}" name="Kontakt" dataDxfId="60" totalsRowDxfId="59">
      <calculatedColumnFormula>kontakt</calculatedColumnFormula>
    </tableColumn>
    <tableColumn id="8" xr3:uid="{00000000-0010-0000-0000-000008000000}" name="Telefon" dataDxfId="58" totalsRowDxfId="57">
      <calculatedColumnFormula>telefon</calculatedColumnFormula>
    </tableColumn>
    <tableColumn id="11" xr3:uid="{00000000-0010-0000-0000-00000B000000}" name="ePosta" dataDxfId="56" totalsRowDxfId="55">
      <calculatedColumnFormula>ePosta</calculatedColumnFormula>
    </tableColumn>
    <tableColumn id="15" xr3:uid="{00000000-0010-0000-0000-00000F000000}" name="Datum" dataDxfId="54" totalsRowDxfId="53">
      <calculatedColumnFormula>Datum</calculatedColumnFormula>
    </tableColumn>
    <tableColumn id="16" xr3:uid="{00000000-0010-0000-0000-000010000000}" name="Grupa" dataDxfId="52" totalsRowDxfId="51">
      <calculatedColumnFormula>Grupa</calculatedColumnFormula>
    </tableColumn>
    <tableColumn id="14" xr3:uid="{00000000-0010-0000-0000-00000E000000}" name="Column1" dataDxfId="50" totalsRowDxfId="49"/>
    <tableColumn id="23" xr3:uid="{F361D904-F93D-4E88-B760-5BD53CE48C84}" name="mjesečni iznos (razlika)" dataDxfId="48" totalsRowDxfId="47"/>
    <tableColumn id="26" xr3:uid="{06DFF99C-279B-4CEE-A36C-E333AA8C5781}" name="01.10.25-31.12.25." dataDxfId="46" totalsRowDxfId="45"/>
    <tableColumn id="27" xr3:uid="{C30202D7-C268-4425-8AF6-FAB01B0125B9}" name="2026" dataDxfId="44" totalsRowDxfId="43"/>
    <tableColumn id="28" xr3:uid="{1D1D7EBC-A5CA-4074-93E0-B2AAB0B3A896}" name="2027" dataDxfId="42" totalsRowDxfId="41"/>
    <tableColumn id="29" xr3:uid="{A64446D1-5945-43E9-845D-57C794F2DAB2}" name="2028" dataDxfId="40" totalsRowDxfId="39"/>
    <tableColumn id="30" xr3:uid="{54AEEE07-0B9E-4104-ACB6-A8918D5379DF}" name="01.1.29-30.9.29" dataDxfId="38" totalsRowDxfId="3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bl_radna_mjesta" displayName="tbl_radna_mjesta" ref="A1:C109" totalsRowShown="0" headerRowDxfId="36" dataDxfId="35">
  <autoFilter ref="A1:C109" xr:uid="{00000000-0009-0000-0100-000004000000}"/>
  <sortState xmlns:xlrd2="http://schemas.microsoft.com/office/spreadsheetml/2017/richdata2" ref="A2:C109">
    <sortCondition ref="A1:A109"/>
  </sortState>
  <tableColumns count="3">
    <tableColumn id="4" xr3:uid="{00000000-0010-0000-0100-000004000000}" name="Propisano radno mjesto" dataDxfId="34"/>
    <tableColumn id="5" xr3:uid="{00000000-0010-0000-0100-000005000000}" name="Koeficijent" dataDxfId="33"/>
    <tableColumn id="1" xr3:uid="{00000000-0010-0000-0100-000001000000}" name="Platni razred" dataDxfId="32"/>
  </tableColumns>
  <tableStyleInfo name="TableStyleQueryResult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2000000}" name="tbl_pivot_institucije" displayName="tbl_pivot_institucije" ref="A1:L37" totalsRowShown="0" headerRowDxfId="31" dataDxfId="30">
  <autoFilter ref="A1:L37" xr:uid="{00000000-0009-0000-0100-00000C000000}"/>
  <sortState xmlns:xlrd2="http://schemas.microsoft.com/office/spreadsheetml/2017/richdata2" ref="A2:L37">
    <sortCondition ref="L1:L37"/>
  </sortState>
  <tableColumns count="12">
    <tableColumn id="1" xr3:uid="{00000000-0010-0000-0200-000001000000}" name="-- odaberite --" dataDxfId="29"/>
    <tableColumn id="9" xr3:uid="{00000000-0010-0000-0200-000009000000}" name="Sveučilište Sjever" dataDxfId="28"/>
    <tableColumn id="2" xr3:uid="{00000000-0010-0000-0200-000002000000}" name="Sveučilište u Dubrovniku" dataDxfId="27"/>
    <tableColumn id="3" xr3:uid="{00000000-0010-0000-0200-000003000000}" name="Sveučilište u Osijeku" dataDxfId="26"/>
    <tableColumn id="4" xr3:uid="{00000000-0010-0000-0200-000004000000}" name="Sveučilište u Puli" dataDxfId="25"/>
    <tableColumn id="5" xr3:uid="{00000000-0010-0000-0200-000005000000}" name="Sveučilište u Rijeci" dataDxfId="24"/>
    <tableColumn id="6" xr3:uid="{00000000-0010-0000-0200-000006000000}" name="Sveučilište u Splitu" dataDxfId="23"/>
    <tableColumn id="12" xr3:uid="{00000000-0010-0000-0200-00000C000000}" name="Sveučilište Slavonski Brod" dataDxfId="22"/>
    <tableColumn id="7" xr3:uid="{00000000-0010-0000-0200-000007000000}" name="Sveučilište u Zadru" dataDxfId="21"/>
    <tableColumn id="8" xr3:uid="{00000000-0010-0000-0200-000008000000}" name="Sveučilište u Zagrebu" dataDxfId="20"/>
    <tableColumn id="10" xr3:uid="{00000000-0010-0000-0200-00000A000000}" name="Hrvatsko katoličko sveučilište" dataDxfId="19"/>
    <tableColumn id="11" xr3:uid="{00000000-0010-0000-0200-00000B000000}" name="Veleučilišta" dataDxfId="18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bl_institucije" displayName="tbl_institucije" ref="A1:D113" totalsRowShown="0" headerRowDxfId="17" dataDxfId="16">
  <autoFilter ref="A1:D113" xr:uid="{00000000-0009-0000-0100-000002000000}">
    <filterColumn colId="2">
      <filters>
        <filter val="Sveučilište u Zagrebu"/>
      </filters>
    </filterColumn>
  </autoFilter>
  <tableColumns count="4">
    <tableColumn id="9" xr3:uid="{00000000-0010-0000-0300-000009000000}" name="Naziv institucije" dataDxfId="15"/>
    <tableColumn id="1" xr3:uid="{00000000-0010-0000-0300-000001000000}" name="OIB institucije" dataDxfId="14"/>
    <tableColumn id="10" xr3:uid="{00000000-0010-0000-0300-00000A000000}" name="Naziv grupe" dataDxfId="13"/>
    <tableColumn id="11" xr3:uid="{00000000-0010-0000-0300-00000B000000}" name="Naziv institucije - COP" dataDxfId="12"/>
  </tableColumns>
  <tableStyleInfo name="TableStyleQueryResult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bl_promjene" displayName="tbl_promjene" ref="A1:B5" totalsRowShown="0" headerRowDxfId="11" dataDxfId="10">
  <autoFilter ref="A1:B5" xr:uid="{00000000-0009-0000-0100-000006000000}"/>
  <tableColumns count="2">
    <tableColumn id="4" xr3:uid="{00000000-0010-0000-0400-000004000000}" name="Vrsta promjene" dataDxfId="9"/>
    <tableColumn id="5" xr3:uid="{00000000-0010-0000-0400-000005000000}" name="Opis promjene" dataDxfId="8"/>
  </tableColumns>
  <tableStyleInfo name="TableStyleQueryResult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tbl_ucinak" displayName="tbl_ucinak" ref="D1:D4" totalsRowShown="0" headerRowDxfId="7" headerRowBorderDxfId="6" tableBorderDxfId="5" totalsRowBorderDxfId="4">
  <autoFilter ref="D1:D4" xr:uid="{00000000-0009-0000-0100-000001000000}"/>
  <tableColumns count="1">
    <tableColumn id="1" xr3:uid="{00000000-0010-0000-0500-000001000000}" name="Učinak na masu plać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6000000}" name="tbl_uvecanje" displayName="tbl_uvecanje" ref="F1:F4" totalsRowShown="0" headerRowDxfId="3" headerRowBorderDxfId="2" tableBorderDxfId="1" totalsRowBorderDxfId="0">
  <autoFilter ref="F1:F4" xr:uid="{00000000-0009-0000-0100-000003000000}"/>
  <tableColumns count="1">
    <tableColumn id="1" xr3:uid="{00000000-0010-0000-0600-000001000000}" name="Uvećanj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B26"/>
  <sheetViews>
    <sheetView workbookViewId="0">
      <selection activeCell="A17" sqref="A17:XFD17"/>
    </sheetView>
  </sheetViews>
  <sheetFormatPr defaultColWidth="9.1328125" defaultRowHeight="16.5" customHeight="1" x14ac:dyDescent="0.45"/>
  <cols>
    <col min="1" max="1" width="53.19921875" style="10" bestFit="1" customWidth="1"/>
    <col min="2" max="2" width="176.86328125" style="10" customWidth="1"/>
    <col min="3" max="3" width="9.1328125" style="10"/>
    <col min="4" max="4" width="8.46484375" style="10" bestFit="1" customWidth="1"/>
    <col min="5" max="16384" width="9.1328125" style="10"/>
  </cols>
  <sheetData>
    <row r="1" spans="1:2" s="12" customFormat="1" ht="86.25" customHeight="1" x14ac:dyDescent="0.45">
      <c r="A1" s="280" t="s">
        <v>532</v>
      </c>
      <c r="B1" s="280"/>
    </row>
    <row r="3" spans="1:2" ht="28.5" x14ac:dyDescent="0.45">
      <c r="A3" s="15" t="s">
        <v>537</v>
      </c>
      <c r="B3" s="48" t="s">
        <v>536</v>
      </c>
    </row>
    <row r="5" spans="1:2" ht="18.75" customHeight="1" x14ac:dyDescent="0.45">
      <c r="A5" s="23" t="s">
        <v>258</v>
      </c>
      <c r="B5" s="23" t="s">
        <v>259</v>
      </c>
    </row>
    <row r="6" spans="1:2" ht="16.5" customHeight="1" x14ac:dyDescent="0.45">
      <c r="A6" s="11" t="s">
        <v>239</v>
      </c>
      <c r="B6" s="11" t="s">
        <v>260</v>
      </c>
    </row>
    <row r="7" spans="1:2" ht="16.5" customHeight="1" x14ac:dyDescent="0.45">
      <c r="A7" s="13" t="s">
        <v>0</v>
      </c>
      <c r="B7" s="13" t="s">
        <v>261</v>
      </c>
    </row>
    <row r="8" spans="1:2" ht="16.5" customHeight="1" x14ac:dyDescent="0.45">
      <c r="A8" s="11" t="s">
        <v>240</v>
      </c>
      <c r="B8" s="11" t="s">
        <v>327</v>
      </c>
    </row>
    <row r="9" spans="1:2" ht="85.5" x14ac:dyDescent="0.45">
      <c r="A9" s="11" t="s">
        <v>237</v>
      </c>
      <c r="B9" s="26" t="s">
        <v>534</v>
      </c>
    </row>
    <row r="10" spans="1:2" s="16" customFormat="1" ht="16.5" customHeight="1" x14ac:dyDescent="0.45">
      <c r="A10" s="11" t="s">
        <v>243</v>
      </c>
      <c r="B10" s="11" t="s">
        <v>322</v>
      </c>
    </row>
    <row r="11" spans="1:2" ht="16.5" customHeight="1" x14ac:dyDescent="0.45">
      <c r="A11" s="11" t="s">
        <v>241</v>
      </c>
      <c r="B11" s="11" t="s">
        <v>343</v>
      </c>
    </row>
    <row r="12" spans="1:2" ht="16.5" customHeight="1" x14ac:dyDescent="0.45">
      <c r="A12" s="11" t="s">
        <v>242</v>
      </c>
      <c r="B12" s="11" t="s">
        <v>344</v>
      </c>
    </row>
    <row r="13" spans="1:2" s="16" customFormat="1" ht="16.5" customHeight="1" x14ac:dyDescent="0.45">
      <c r="A13" s="11" t="s">
        <v>289</v>
      </c>
      <c r="B13" s="11" t="s">
        <v>526</v>
      </c>
    </row>
    <row r="14" spans="1:2" ht="16.5" customHeight="1" x14ac:dyDescent="0.45">
      <c r="A14" s="11" t="s">
        <v>235</v>
      </c>
      <c r="B14" s="11" t="s">
        <v>323</v>
      </c>
    </row>
    <row r="15" spans="1:2" s="16" customFormat="1" ht="16.5" customHeight="1" x14ac:dyDescent="0.45">
      <c r="A15" s="13" t="s">
        <v>307</v>
      </c>
      <c r="B15" s="13" t="s">
        <v>291</v>
      </c>
    </row>
    <row r="16" spans="1:2" s="27" customFormat="1" ht="16.5" customHeight="1" x14ac:dyDescent="0.45">
      <c r="A16" s="19" t="s">
        <v>320</v>
      </c>
      <c r="B16" s="11" t="s">
        <v>324</v>
      </c>
    </row>
    <row r="17" spans="1:2" s="16" customFormat="1" ht="16.5" customHeight="1" x14ac:dyDescent="0.45">
      <c r="A17" s="19" t="s">
        <v>292</v>
      </c>
      <c r="B17" s="19" t="s">
        <v>341</v>
      </c>
    </row>
    <row r="18" spans="1:2" s="17" customFormat="1" ht="16.5" customHeight="1" x14ac:dyDescent="0.45">
      <c r="A18" s="19" t="s">
        <v>346</v>
      </c>
      <c r="B18" s="19" t="s">
        <v>527</v>
      </c>
    </row>
    <row r="19" spans="1:2" s="17" customFormat="1" ht="16.5" customHeight="1" x14ac:dyDescent="0.45">
      <c r="A19" s="13" t="s">
        <v>287</v>
      </c>
      <c r="B19" s="13" t="s">
        <v>306</v>
      </c>
    </row>
    <row r="20" spans="1:2" ht="16.5" customHeight="1" x14ac:dyDescent="0.45">
      <c r="A20" s="11" t="s">
        <v>321</v>
      </c>
      <c r="B20" s="11" t="s">
        <v>325</v>
      </c>
    </row>
    <row r="21" spans="1:2" s="69" customFormat="1" ht="16.5" customHeight="1" x14ac:dyDescent="0.45">
      <c r="A21" s="11" t="s">
        <v>528</v>
      </c>
      <c r="B21" s="11" t="s">
        <v>529</v>
      </c>
    </row>
    <row r="22" spans="1:2" s="17" customFormat="1" ht="14.25" x14ac:dyDescent="0.45">
      <c r="A22" s="11" t="s">
        <v>530</v>
      </c>
      <c r="B22" s="11" t="s">
        <v>531</v>
      </c>
    </row>
    <row r="23" spans="1:2" s="69" customFormat="1" ht="28.5" x14ac:dyDescent="0.45">
      <c r="A23" s="11" t="s">
        <v>308</v>
      </c>
      <c r="B23" s="26" t="s">
        <v>342</v>
      </c>
    </row>
    <row r="24" spans="1:2" s="17" customFormat="1" ht="14.25" x14ac:dyDescent="0.45">
      <c r="A24" s="22" t="s">
        <v>348</v>
      </c>
      <c r="B24" s="25" t="s">
        <v>347</v>
      </c>
    </row>
    <row r="26" spans="1:2" ht="16.5" customHeight="1" x14ac:dyDescent="0.45">
      <c r="B26" s="24" t="s">
        <v>326</v>
      </c>
    </row>
  </sheetData>
  <sheetProtection formatRows="0" insertColumns="0"/>
  <mergeCells count="1">
    <mergeCell ref="A1:B1"/>
  </mergeCells>
  <pageMargins left="0.7" right="0.7" top="0.75" bottom="0.75" header="0.3" footer="0.3"/>
  <pageSetup paperSize="9" scale="57" fitToHeight="0" orientation="landscape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BY98"/>
  <sheetViews>
    <sheetView tabSelected="1" topLeftCell="A65" zoomScale="90" zoomScaleNormal="90" workbookViewId="0">
      <selection activeCell="A7" sqref="A7:A11"/>
    </sheetView>
  </sheetViews>
  <sheetFormatPr defaultColWidth="9.1328125" defaultRowHeight="15.75" x14ac:dyDescent="0.45"/>
  <cols>
    <col min="1" max="1" width="5.796875" style="16" customWidth="1"/>
    <col min="2" max="2" width="12.19921875" style="16" bestFit="1" customWidth="1"/>
    <col min="3" max="3" width="26.53125" style="16" customWidth="1"/>
    <col min="4" max="4" width="21.46484375" style="16" customWidth="1"/>
    <col min="5" max="5" width="16.86328125" style="16" customWidth="1"/>
    <col min="6" max="6" width="15.19921875" style="16" customWidth="1"/>
    <col min="7" max="7" width="21" style="16" customWidth="1"/>
    <col min="8" max="8" width="14.796875" style="16" customWidth="1"/>
    <col min="9" max="9" width="23.1328125" style="76" customWidth="1"/>
    <col min="10" max="10" width="10.86328125" style="16" customWidth="1"/>
    <col min="11" max="11" width="10.86328125" style="27" customWidth="1"/>
    <col min="12" max="12" width="17.86328125" style="16" bestFit="1" customWidth="1"/>
    <col min="13" max="13" width="30.53125" style="81" customWidth="1"/>
    <col min="14" max="14" width="10.86328125" style="16" customWidth="1"/>
    <col min="15" max="15" width="11" style="16" customWidth="1"/>
    <col min="16" max="16" width="20.796875" style="69" customWidth="1"/>
    <col min="17" max="17" width="11" style="69" customWidth="1"/>
    <col min="18" max="18" width="52.796875" style="16" customWidth="1"/>
    <col min="19" max="22" width="9.1328125" style="16" hidden="1" customWidth="1"/>
    <col min="23" max="23" width="18.46484375" style="16" hidden="1" customWidth="1"/>
    <col min="24" max="24" width="9.1328125" style="16"/>
    <col min="25" max="77" width="9.1328125" style="104"/>
    <col min="78" max="16384" width="9.1328125" style="16"/>
  </cols>
  <sheetData>
    <row r="1" spans="1:77" ht="38.25" customHeight="1" x14ac:dyDescent="0.45">
      <c r="A1" s="285" t="s">
        <v>535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7"/>
    </row>
    <row r="2" spans="1:77" ht="30" customHeight="1" x14ac:dyDescent="0.45">
      <c r="A2" s="281" t="s">
        <v>37</v>
      </c>
      <c r="B2" s="281"/>
      <c r="C2" s="281"/>
      <c r="D2" s="281"/>
      <c r="E2" s="281"/>
      <c r="F2" s="281"/>
      <c r="G2" s="281"/>
      <c r="H2" s="281"/>
      <c r="I2" s="75"/>
    </row>
    <row r="3" spans="1:77" ht="16.149999999999999" thickBot="1" x14ac:dyDescent="0.5"/>
    <row r="4" spans="1:77" s="39" customFormat="1" ht="71.25" x14ac:dyDescent="0.45">
      <c r="A4" s="71" t="s">
        <v>239</v>
      </c>
      <c r="B4" s="71" t="s">
        <v>0</v>
      </c>
      <c r="C4" s="71" t="s">
        <v>240</v>
      </c>
      <c r="D4" s="71" t="s">
        <v>290</v>
      </c>
      <c r="E4" s="71" t="s">
        <v>243</v>
      </c>
      <c r="F4" s="71" t="s">
        <v>241</v>
      </c>
      <c r="G4" s="71" t="s">
        <v>242</v>
      </c>
      <c r="H4" s="71" t="s">
        <v>288</v>
      </c>
      <c r="I4" s="77" t="s">
        <v>235</v>
      </c>
      <c r="J4" s="71" t="s">
        <v>307</v>
      </c>
      <c r="K4" s="71" t="s">
        <v>318</v>
      </c>
      <c r="L4" s="71" t="s">
        <v>292</v>
      </c>
      <c r="M4" s="82" t="s">
        <v>345</v>
      </c>
      <c r="N4" s="72" t="s">
        <v>287</v>
      </c>
      <c r="O4" s="72" t="s">
        <v>319</v>
      </c>
      <c r="P4" s="72" t="s">
        <v>533</v>
      </c>
      <c r="Q4" s="72" t="s">
        <v>530</v>
      </c>
      <c r="R4" s="72" t="s">
        <v>286</v>
      </c>
      <c r="S4" s="40" t="s">
        <v>313</v>
      </c>
      <c r="T4" s="41" t="s">
        <v>314</v>
      </c>
      <c r="U4" s="41" t="s">
        <v>315</v>
      </c>
      <c r="V4" s="41" t="s">
        <v>316</v>
      </c>
      <c r="W4" s="41" t="s">
        <v>317</v>
      </c>
      <c r="X4" s="99" t="s">
        <v>749</v>
      </c>
      <c r="Y4" s="245" t="s">
        <v>759</v>
      </c>
      <c r="Z4" s="245" t="s">
        <v>760</v>
      </c>
      <c r="AA4" s="245" t="s">
        <v>761</v>
      </c>
      <c r="AB4" s="245" t="s">
        <v>762</v>
      </c>
      <c r="AC4" s="245" t="s">
        <v>763</v>
      </c>
      <c r="AD4" s="245" t="s">
        <v>764</v>
      </c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6"/>
      <c r="BW4" s="246"/>
      <c r="BX4" s="246"/>
      <c r="BY4" s="246"/>
    </row>
    <row r="5" spans="1:77" s="199" customFormat="1" ht="52.15" customHeight="1" x14ac:dyDescent="0.45">
      <c r="A5" s="182">
        <v>1</v>
      </c>
      <c r="B5" s="183" t="str">
        <f>IFERROR(VLOOKUP(tbl_input6[[#This Row],[Institucija]],tbl_institucije[#All],2,FALSE),"")</f>
        <v>84477684422</v>
      </c>
      <c r="C5" s="184" t="s">
        <v>36</v>
      </c>
      <c r="D5" s="185" t="s">
        <v>379</v>
      </c>
      <c r="E5" s="186">
        <v>82651037845</v>
      </c>
      <c r="F5" s="187" t="s">
        <v>714</v>
      </c>
      <c r="G5" s="187" t="s">
        <v>715</v>
      </c>
      <c r="H5" s="188" t="s">
        <v>717</v>
      </c>
      <c r="I5" s="189" t="s">
        <v>461</v>
      </c>
      <c r="J5" s="190">
        <f>IFERROR(VLOOKUP(tbl_input6[[#This Row],[Propisano radno mjesto]],tbl_radna_mjesta[#All],2,FALSE),"")</f>
        <v>4.3499999999999996</v>
      </c>
      <c r="K5" s="191">
        <v>1</v>
      </c>
      <c r="L5" s="192" t="s">
        <v>716</v>
      </c>
      <c r="M5" s="193" t="s">
        <v>424</v>
      </c>
      <c r="N5" s="190">
        <f>IFERROR(VLOOKUP(tbl_input6[[#This Row],[Novo radno mjesto
(za koje se traži suglasnost)]],tbl_radna_mjesta[#All],2,FALSE),"")</f>
        <v>2.9</v>
      </c>
      <c r="O5" s="194">
        <v>1</v>
      </c>
      <c r="P5" s="195" t="s">
        <v>716</v>
      </c>
      <c r="Q5" s="196"/>
      <c r="R5" s="197" t="s">
        <v>765</v>
      </c>
      <c r="S5" s="198">
        <f>kontakt</f>
        <v>0</v>
      </c>
      <c r="T5" s="198">
        <f>telefon</f>
        <v>0</v>
      </c>
      <c r="U5" s="198">
        <f>ePosta</f>
        <v>0</v>
      </c>
      <c r="V5" s="198">
        <f>Datum</f>
        <v>0</v>
      </c>
      <c r="W5" s="198" t="str">
        <f>Grupa</f>
        <v>Sveučilište u Splitu</v>
      </c>
      <c r="X5" s="100"/>
      <c r="Y5" s="244"/>
      <c r="Z5" s="244"/>
      <c r="AA5" s="244"/>
      <c r="AB5" s="244"/>
      <c r="AC5" s="244"/>
      <c r="AD5" s="244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</row>
    <row r="6" spans="1:77" s="97" customFormat="1" ht="28.5" x14ac:dyDescent="0.45">
      <c r="A6" s="42">
        <v>2</v>
      </c>
      <c r="B6" s="132" t="str">
        <f>IFERROR(VLOOKUP(tbl_input6[[#This Row],[Institucija]],tbl_institucije[#All],2,FALSE),"")</f>
        <v>84477684422</v>
      </c>
      <c r="C6" s="133" t="s">
        <v>36</v>
      </c>
      <c r="D6" s="180" t="s">
        <v>385</v>
      </c>
      <c r="E6" s="43">
        <v>59789669969</v>
      </c>
      <c r="F6" s="87" t="s">
        <v>581</v>
      </c>
      <c r="G6" s="87" t="s">
        <v>538</v>
      </c>
      <c r="H6" s="88" t="s">
        <v>658</v>
      </c>
      <c r="I6" s="89" t="s">
        <v>460</v>
      </c>
      <c r="J6" s="102">
        <f>IFERROR(VLOOKUP(tbl_input6[[#This Row],[Propisano radno mjesto]],tbl_radna_mjesta[#All],2,FALSE),"")</f>
        <v>3.8</v>
      </c>
      <c r="K6" s="43">
        <v>1</v>
      </c>
      <c r="L6" s="103"/>
      <c r="M6" s="84" t="s">
        <v>461</v>
      </c>
      <c r="N6" s="102">
        <f>IFERROR(VLOOKUP(tbl_input6[[#This Row],[Novo radno mjesto
(za koje se traži suglasnost)]],tbl_radna_mjesta[#All],2,FALSE),"")</f>
        <v>4.3499999999999996</v>
      </c>
      <c r="O6" s="73">
        <v>1</v>
      </c>
      <c r="P6" s="88" t="s">
        <v>757</v>
      </c>
      <c r="Q6" s="70"/>
      <c r="R6" s="44"/>
      <c r="S6" s="97">
        <f t="shared" ref="S6:S42" si="0">kontakt</f>
        <v>0</v>
      </c>
      <c r="T6" s="97">
        <f t="shared" ref="T6:T42" si="1">telefon</f>
        <v>0</v>
      </c>
      <c r="U6" s="97">
        <f t="shared" ref="U6:U42" si="2">ePosta</f>
        <v>0</v>
      </c>
      <c r="V6" s="97">
        <f t="shared" ref="V6:V42" si="3">Datum</f>
        <v>0</v>
      </c>
      <c r="W6" s="97" t="str">
        <f t="shared" ref="W6:W42" si="4">Grupa</f>
        <v>Sveučilište u Splitu</v>
      </c>
      <c r="X6" s="98"/>
      <c r="Y6" s="244"/>
      <c r="Z6" s="244"/>
      <c r="AA6" s="244"/>
      <c r="AB6" s="244"/>
      <c r="AC6" s="244"/>
      <c r="AD6" s="244"/>
    </row>
    <row r="7" spans="1:77" s="124" customFormat="1" ht="82.9" customHeight="1" x14ac:dyDescent="0.45">
      <c r="A7" s="279">
        <v>3</v>
      </c>
      <c r="B7" s="107" t="str">
        <f>IFERROR(VLOOKUP(tbl_input6[[#This Row],[Institucija]],tbl_institucije[#All],2,FALSE),"")</f>
        <v>84477684422</v>
      </c>
      <c r="C7" s="108" t="s">
        <v>36</v>
      </c>
      <c r="D7" s="109" t="s">
        <v>293</v>
      </c>
      <c r="E7" s="110"/>
      <c r="F7" s="111"/>
      <c r="G7" s="112"/>
      <c r="H7" s="113"/>
      <c r="I7" s="114"/>
      <c r="J7" s="115"/>
      <c r="K7" s="116"/>
      <c r="L7" s="117"/>
      <c r="M7" s="118" t="s">
        <v>504</v>
      </c>
      <c r="N7" s="115">
        <f>IFERROR(VLOOKUP(tbl_input6[[#This Row],[Novo radno mjesto
(za koje se traži suglasnost)]],tbl_radna_mjesta[#All],2,FALSE),"")</f>
        <v>2.9</v>
      </c>
      <c r="O7" s="119">
        <v>1</v>
      </c>
      <c r="P7" s="120" t="s">
        <v>754</v>
      </c>
      <c r="Q7" s="121"/>
      <c r="R7" s="122" t="s">
        <v>773</v>
      </c>
      <c r="S7" s="123">
        <f t="shared" ref="S7:S9" si="5">kontakt</f>
        <v>0</v>
      </c>
      <c r="T7" s="123">
        <f t="shared" ref="T7:T9" si="6">telefon</f>
        <v>0</v>
      </c>
      <c r="U7" s="123">
        <f t="shared" ref="U7:U9" si="7">ePosta</f>
        <v>0</v>
      </c>
      <c r="V7" s="123">
        <f t="shared" ref="V7:V9" si="8">Datum</f>
        <v>0</v>
      </c>
      <c r="W7" s="123" t="str">
        <f t="shared" ref="W7:W9" si="9">Grupa</f>
        <v>Sveučilište u Splitu</v>
      </c>
      <c r="X7" s="257"/>
      <c r="Y7" s="244"/>
      <c r="Z7" s="244"/>
      <c r="AA7" s="244"/>
      <c r="AB7" s="244"/>
      <c r="AC7" s="244"/>
      <c r="AD7" s="244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</row>
    <row r="8" spans="1:77" s="124" customFormat="1" ht="91.5" customHeight="1" x14ac:dyDescent="0.45">
      <c r="A8" s="279">
        <v>4</v>
      </c>
      <c r="B8" s="107" t="str">
        <f>IFERROR(VLOOKUP(tbl_input6[[#This Row],[Institucija]],tbl_institucije[#All],2,FALSE),"")</f>
        <v>84477684422</v>
      </c>
      <c r="C8" s="108" t="s">
        <v>36</v>
      </c>
      <c r="D8" s="109" t="s">
        <v>293</v>
      </c>
      <c r="E8" s="110"/>
      <c r="F8" s="111"/>
      <c r="G8" s="112"/>
      <c r="H8" s="113"/>
      <c r="I8" s="114"/>
      <c r="J8" s="115"/>
      <c r="K8" s="116"/>
      <c r="L8" s="117"/>
      <c r="M8" s="118" t="s">
        <v>504</v>
      </c>
      <c r="N8" s="115">
        <f>IFERROR(VLOOKUP(tbl_input6[[#This Row],[Novo radno mjesto
(za koje se traži suglasnost)]],tbl_radna_mjesta[#All],2,FALSE),"")</f>
        <v>2.9</v>
      </c>
      <c r="O8" s="119">
        <v>1</v>
      </c>
      <c r="P8" s="120" t="s">
        <v>754</v>
      </c>
      <c r="Q8" s="121"/>
      <c r="R8" s="122" t="s">
        <v>773</v>
      </c>
      <c r="S8" s="123">
        <f t="shared" si="5"/>
        <v>0</v>
      </c>
      <c r="T8" s="123">
        <f t="shared" si="6"/>
        <v>0</v>
      </c>
      <c r="U8" s="123">
        <f t="shared" si="7"/>
        <v>0</v>
      </c>
      <c r="V8" s="123">
        <f t="shared" si="8"/>
        <v>0</v>
      </c>
      <c r="W8" s="123" t="str">
        <f t="shared" si="9"/>
        <v>Sveučilište u Splitu</v>
      </c>
      <c r="X8" s="260"/>
      <c r="Y8" s="244"/>
      <c r="Z8" s="244"/>
      <c r="AA8" s="244"/>
      <c r="AB8" s="244"/>
      <c r="AC8" s="244"/>
      <c r="AD8" s="244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</row>
    <row r="9" spans="1:77" s="124" customFormat="1" ht="74.75" customHeight="1" x14ac:dyDescent="0.45">
      <c r="A9" s="279">
        <v>5</v>
      </c>
      <c r="B9" s="151" t="str">
        <f>IFERROR(VLOOKUP(tbl_input6[[#This Row],[Institucija]],tbl_institucije[#All],2,FALSE),"")</f>
        <v>84477684422</v>
      </c>
      <c r="C9" s="152" t="s">
        <v>36</v>
      </c>
      <c r="D9" s="153" t="s">
        <v>293</v>
      </c>
      <c r="E9" s="154"/>
      <c r="F9" s="141"/>
      <c r="G9" s="142"/>
      <c r="H9" s="143"/>
      <c r="I9" s="155"/>
      <c r="J9" s="156"/>
      <c r="K9" s="145"/>
      <c r="L9" s="146"/>
      <c r="M9" s="147" t="s">
        <v>504</v>
      </c>
      <c r="N9" s="144">
        <f>IFERROR(VLOOKUP(tbl_input6[[#This Row],[Novo radno mjesto
(za koje se traži suglasnost)]],tbl_radna_mjesta[#All],2,FALSE),"")</f>
        <v>2.9</v>
      </c>
      <c r="O9" s="148">
        <v>1</v>
      </c>
      <c r="P9" s="157" t="s">
        <v>754</v>
      </c>
      <c r="Q9" s="149"/>
      <c r="R9" s="122" t="s">
        <v>773</v>
      </c>
      <c r="S9" s="150">
        <f t="shared" si="5"/>
        <v>0</v>
      </c>
      <c r="T9" s="150">
        <f t="shared" si="6"/>
        <v>0</v>
      </c>
      <c r="U9" s="150">
        <f t="shared" si="7"/>
        <v>0</v>
      </c>
      <c r="V9" s="150">
        <f t="shared" si="8"/>
        <v>0</v>
      </c>
      <c r="W9" s="150" t="str">
        <f t="shared" si="9"/>
        <v>Sveučilište u Splitu</v>
      </c>
      <c r="X9" s="258"/>
      <c r="Y9" s="244"/>
      <c r="Z9" s="244"/>
      <c r="AA9" s="244"/>
      <c r="AB9" s="244"/>
      <c r="AC9" s="244"/>
      <c r="AD9" s="244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</row>
    <row r="10" spans="1:77" s="124" customFormat="1" ht="74.75" customHeight="1" x14ac:dyDescent="0.45">
      <c r="A10" s="279">
        <v>6</v>
      </c>
      <c r="B10" s="151" t="str">
        <f>IFERROR(VLOOKUP(tbl_input6[[#This Row],[Institucija]],tbl_institucije[#All],2,FALSE),"")</f>
        <v>84477684422</v>
      </c>
      <c r="C10" s="152" t="s">
        <v>36</v>
      </c>
      <c r="D10" s="153" t="s">
        <v>293</v>
      </c>
      <c r="E10" s="158"/>
      <c r="F10" s="127"/>
      <c r="G10" s="128"/>
      <c r="H10" s="129"/>
      <c r="I10" s="159"/>
      <c r="J10" s="160" t="str">
        <f>IFERROR(VLOOKUP(tbl_input6[[#This Row],[Propisano radno mjesto]],tbl_radna_mjesta[#All],2,FALSE),"")</f>
        <v/>
      </c>
      <c r="K10" s="130"/>
      <c r="L10" s="131"/>
      <c r="M10" s="168" t="s">
        <v>461</v>
      </c>
      <c r="N10" s="125">
        <f>IFERROR(VLOOKUP(tbl_input6[[#This Row],[Novo radno mjesto
(za koje se traži suglasnost)]],tbl_radna_mjesta[#All],2,FALSE),"")</f>
        <v>4.3499999999999996</v>
      </c>
      <c r="O10" s="169">
        <v>1</v>
      </c>
      <c r="P10" s="157" t="s">
        <v>754</v>
      </c>
      <c r="Q10" s="170"/>
      <c r="R10" s="122" t="s">
        <v>772</v>
      </c>
      <c r="S10" s="126">
        <f>kontakt</f>
        <v>0</v>
      </c>
      <c r="T10" s="126">
        <f>telefon</f>
        <v>0</v>
      </c>
      <c r="U10" s="126">
        <f>ePosta</f>
        <v>0</v>
      </c>
      <c r="V10" s="126">
        <f>Datum</f>
        <v>0</v>
      </c>
      <c r="W10" s="126" t="str">
        <f>Grupa</f>
        <v>Sveučilište u Splitu</v>
      </c>
      <c r="X10" s="261"/>
      <c r="Y10" s="244"/>
      <c r="Z10" s="244"/>
      <c r="AA10" s="244"/>
      <c r="AB10" s="244"/>
      <c r="AC10" s="244"/>
      <c r="AD10" s="244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</row>
    <row r="11" spans="1:77" s="124" customFormat="1" ht="74.75" customHeight="1" x14ac:dyDescent="0.45">
      <c r="A11" s="279">
        <v>7</v>
      </c>
      <c r="B11" s="151" t="str">
        <f>IFERROR(VLOOKUP(tbl_input6[[#This Row],[Institucija]],tbl_institucije[#All],2,FALSE),"")</f>
        <v>84477684422</v>
      </c>
      <c r="C11" s="152" t="s">
        <v>36</v>
      </c>
      <c r="D11" s="153" t="s">
        <v>293</v>
      </c>
      <c r="E11" s="158"/>
      <c r="F11" s="127"/>
      <c r="G11" s="128"/>
      <c r="H11" s="129"/>
      <c r="I11" s="159"/>
      <c r="J11" s="160" t="str">
        <f>IFERROR(VLOOKUP(tbl_input6[[#This Row],[Propisano radno mjesto]],tbl_radna_mjesta[#All],2,FALSE),"")</f>
        <v/>
      </c>
      <c r="K11" s="130"/>
      <c r="L11" s="131"/>
      <c r="M11" s="168" t="s">
        <v>461</v>
      </c>
      <c r="N11" s="125">
        <f>IFERROR(VLOOKUP(tbl_input6[[#This Row],[Novo radno mjesto
(za koje se traži suglasnost)]],tbl_radna_mjesta[#All],2,FALSE),"")</f>
        <v>4.3499999999999996</v>
      </c>
      <c r="O11" s="169">
        <v>1</v>
      </c>
      <c r="P11" s="157" t="s">
        <v>754</v>
      </c>
      <c r="Q11" s="170"/>
      <c r="R11" s="122" t="s">
        <v>772</v>
      </c>
      <c r="S11" s="126">
        <f>kontakt</f>
        <v>0</v>
      </c>
      <c r="T11" s="126">
        <f>telefon</f>
        <v>0</v>
      </c>
      <c r="U11" s="126">
        <f>ePosta</f>
        <v>0</v>
      </c>
      <c r="V11" s="126">
        <f>Datum</f>
        <v>0</v>
      </c>
      <c r="W11" s="126" t="str">
        <f>Grupa</f>
        <v>Sveučilište u Splitu</v>
      </c>
      <c r="X11" s="259"/>
      <c r="Y11" s="244"/>
      <c r="Z11" s="244"/>
      <c r="AA11" s="244"/>
      <c r="AB11" s="244"/>
      <c r="AC11" s="244"/>
      <c r="AD11" s="244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</row>
    <row r="12" spans="1:77" s="199" customFormat="1" ht="14.25" x14ac:dyDescent="0.45">
      <c r="A12" s="182">
        <v>8</v>
      </c>
      <c r="B12" s="183" t="str">
        <f>IFERROR(VLOOKUP(tbl_input6[[#This Row],[Institucija]],tbl_institucije[#All],2,FALSE),"")</f>
        <v>84477684422</v>
      </c>
      <c r="C12" s="184" t="s">
        <v>36</v>
      </c>
      <c r="D12" s="200" t="s">
        <v>293</v>
      </c>
      <c r="E12" s="191">
        <v>92624289618</v>
      </c>
      <c r="F12" s="201" t="s">
        <v>600</v>
      </c>
      <c r="G12" s="201" t="s">
        <v>770</v>
      </c>
      <c r="H12" s="202" t="s">
        <v>771</v>
      </c>
      <c r="I12" s="203" t="s">
        <v>488</v>
      </c>
      <c r="J12" s="204">
        <f>IFERROR(VLOOKUP(tbl_input6[[#This Row],[Propisano radno mjesto]],tbl_radna_mjesta[#All],2,FALSE),"")</f>
        <v>2.5499999999999998</v>
      </c>
      <c r="K12" s="191">
        <v>1</v>
      </c>
      <c r="L12" s="205"/>
      <c r="M12" s="203" t="s">
        <v>424</v>
      </c>
      <c r="N12" s="204">
        <f>IFERROR(VLOOKUP(tbl_input6[[#This Row],[Novo radno mjesto
(za koje se traži suglasnost)]],tbl_radna_mjesta[#All],2,FALSE),"")</f>
        <v>2.9</v>
      </c>
      <c r="O12" s="194">
        <v>1</v>
      </c>
      <c r="P12" s="202" t="s">
        <v>786</v>
      </c>
      <c r="Q12" s="262"/>
      <c r="R12" s="263"/>
      <c r="S12" s="254">
        <f>kontakt</f>
        <v>0</v>
      </c>
      <c r="T12" s="254">
        <f>telefon</f>
        <v>0</v>
      </c>
      <c r="U12" s="254">
        <f>ePosta</f>
        <v>0</v>
      </c>
      <c r="V12" s="254">
        <f>Datum</f>
        <v>0</v>
      </c>
      <c r="W12" s="254" t="str">
        <f>Grupa</f>
        <v>Sveučilište u Splitu</v>
      </c>
      <c r="X12" s="254"/>
      <c r="Y12" s="254"/>
      <c r="Z12" s="254"/>
      <c r="AA12" s="254"/>
      <c r="AB12" s="254"/>
      <c r="AC12" s="254"/>
      <c r="AD12" s="254"/>
    </row>
    <row r="13" spans="1:77" s="199" customFormat="1" ht="28.5" x14ac:dyDescent="0.45">
      <c r="A13" s="42">
        <v>9</v>
      </c>
      <c r="B13" s="183" t="str">
        <f>IFERROR(VLOOKUP(tbl_input6[[#This Row],[Institucija]],tbl_institucije[#All],2,FALSE),"")</f>
        <v>84477684422</v>
      </c>
      <c r="C13" s="184" t="s">
        <v>36</v>
      </c>
      <c r="D13" s="200" t="s">
        <v>385</v>
      </c>
      <c r="E13" s="191">
        <v>36158625822</v>
      </c>
      <c r="F13" s="201" t="s">
        <v>580</v>
      </c>
      <c r="G13" s="201" t="s">
        <v>624</v>
      </c>
      <c r="H13" s="202" t="s">
        <v>657</v>
      </c>
      <c r="I13" s="203" t="s">
        <v>424</v>
      </c>
      <c r="J13" s="204">
        <f>IFERROR(VLOOKUP(tbl_input6[[#This Row],[Propisano radno mjesto]],tbl_radna_mjesta[#All],2,FALSE),"")</f>
        <v>2.9</v>
      </c>
      <c r="K13" s="191">
        <v>1</v>
      </c>
      <c r="L13" s="205"/>
      <c r="M13" s="203" t="s">
        <v>429</v>
      </c>
      <c r="N13" s="204">
        <f>IFERROR(VLOOKUP(tbl_input6[[#This Row],[Novo radno mjesto
(za koje se traži suglasnost)]],tbl_radna_mjesta[#All],2,FALSE),"")</f>
        <v>3.35</v>
      </c>
      <c r="O13" s="194">
        <v>1</v>
      </c>
      <c r="P13" s="202" t="s">
        <v>758</v>
      </c>
      <c r="Q13" s="255"/>
      <c r="R13" s="256"/>
      <c r="S13" s="254">
        <f>kontakt</f>
        <v>0</v>
      </c>
      <c r="T13" s="254">
        <f>telefon</f>
        <v>0</v>
      </c>
      <c r="U13" s="254">
        <f>ePosta</f>
        <v>0</v>
      </c>
      <c r="V13" s="254">
        <f>Datum</f>
        <v>0</v>
      </c>
      <c r="W13" s="254" t="str">
        <f>Grupa</f>
        <v>Sveučilište u Splitu</v>
      </c>
      <c r="X13" s="254"/>
      <c r="Y13" s="244"/>
      <c r="Z13" s="244"/>
      <c r="AA13" s="244"/>
      <c r="AB13" s="244"/>
      <c r="AC13" s="244"/>
      <c r="AD13" s="244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</row>
    <row r="14" spans="1:77" s="97" customFormat="1" ht="28.5" x14ac:dyDescent="0.45">
      <c r="A14" s="182">
        <v>10</v>
      </c>
      <c r="B14" s="132" t="str">
        <f>IFERROR(VLOOKUP(tbl_input6[[#This Row],[Institucija]],tbl_institucije[#All],2,FALSE),"")</f>
        <v>84477684422</v>
      </c>
      <c r="C14" s="133" t="s">
        <v>36</v>
      </c>
      <c r="D14" s="180" t="s">
        <v>385</v>
      </c>
      <c r="E14" s="43">
        <v>23091618257</v>
      </c>
      <c r="F14" s="87" t="s">
        <v>582</v>
      </c>
      <c r="G14" s="87" t="s">
        <v>539</v>
      </c>
      <c r="H14" s="88" t="s">
        <v>636</v>
      </c>
      <c r="I14" s="89" t="s">
        <v>424</v>
      </c>
      <c r="J14" s="102">
        <f>IFERROR(VLOOKUP(tbl_input6[[#This Row],[Propisano radno mjesto]],tbl_radna_mjesta[#All],2,FALSE),"")</f>
        <v>2.9</v>
      </c>
      <c r="K14" s="43">
        <v>1</v>
      </c>
      <c r="L14" s="103"/>
      <c r="M14" s="89" t="s">
        <v>429</v>
      </c>
      <c r="N14" s="102">
        <f>IFERROR(VLOOKUP(tbl_input6[[#This Row],[Novo radno mjesto
(za koje se traži suglasnost)]],tbl_radna_mjesta[#All],2,FALSE),"")</f>
        <v>3.35</v>
      </c>
      <c r="O14" s="73">
        <v>1</v>
      </c>
      <c r="P14" s="88" t="s">
        <v>676</v>
      </c>
      <c r="Q14" s="70"/>
      <c r="R14" s="44"/>
      <c r="S14" s="97">
        <f t="shared" si="0"/>
        <v>0</v>
      </c>
      <c r="T14" s="97">
        <f t="shared" si="1"/>
        <v>0</v>
      </c>
      <c r="U14" s="97">
        <f t="shared" si="2"/>
        <v>0</v>
      </c>
      <c r="V14" s="97">
        <f t="shared" si="3"/>
        <v>0</v>
      </c>
      <c r="W14" s="97" t="str">
        <f t="shared" si="4"/>
        <v>Sveučilište u Splitu</v>
      </c>
      <c r="X14" s="98"/>
      <c r="Y14" s="244"/>
      <c r="Z14" s="244"/>
      <c r="AA14" s="244"/>
      <c r="AB14" s="244"/>
      <c r="AC14" s="244"/>
      <c r="AD14" s="244"/>
    </row>
    <row r="15" spans="1:77" s="199" customFormat="1" ht="28.5" x14ac:dyDescent="0.45">
      <c r="A15" s="182">
        <v>11</v>
      </c>
      <c r="B15" s="183" t="str">
        <f>IFERROR(VLOOKUP(tbl_input6[[#This Row],[Institucija]],tbl_institucije[#All],2,FALSE),"")</f>
        <v>84477684422</v>
      </c>
      <c r="C15" s="184" t="s">
        <v>36</v>
      </c>
      <c r="D15" s="200" t="s">
        <v>385</v>
      </c>
      <c r="E15" s="191">
        <v>41349448055</v>
      </c>
      <c r="F15" s="201" t="s">
        <v>583</v>
      </c>
      <c r="G15" s="201" t="s">
        <v>540</v>
      </c>
      <c r="H15" s="202" t="s">
        <v>636</v>
      </c>
      <c r="I15" s="203" t="s">
        <v>429</v>
      </c>
      <c r="J15" s="204">
        <f>IFERROR(VLOOKUP(tbl_input6[[#This Row],[Propisano radno mjesto]],tbl_radna_mjesta[#All],2,FALSE),"")</f>
        <v>3.35</v>
      </c>
      <c r="K15" s="191">
        <v>1</v>
      </c>
      <c r="L15" s="205"/>
      <c r="M15" s="203" t="s">
        <v>460</v>
      </c>
      <c r="N15" s="204">
        <f>IFERROR(VLOOKUP(tbl_input6[[#This Row],[Novo radno mjesto
(za koje se traži suglasnost)]],tbl_radna_mjesta[#All],2,FALSE),"")</f>
        <v>3.8</v>
      </c>
      <c r="O15" s="194">
        <v>1</v>
      </c>
      <c r="P15" s="202" t="s">
        <v>676</v>
      </c>
      <c r="Q15" s="196"/>
      <c r="R15" s="206"/>
      <c r="S15" s="199">
        <f t="shared" si="0"/>
        <v>0</v>
      </c>
      <c r="T15" s="199">
        <f t="shared" si="1"/>
        <v>0</v>
      </c>
      <c r="U15" s="199">
        <f t="shared" si="2"/>
        <v>0</v>
      </c>
      <c r="V15" s="199">
        <f t="shared" si="3"/>
        <v>0</v>
      </c>
      <c r="W15" s="199" t="str">
        <f t="shared" si="4"/>
        <v>Sveučilište u Splitu</v>
      </c>
      <c r="X15" s="100"/>
      <c r="Y15" s="244"/>
      <c r="Z15" s="244"/>
      <c r="AA15" s="244"/>
      <c r="AB15" s="244"/>
      <c r="AC15" s="244"/>
      <c r="AD15" s="244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</row>
    <row r="16" spans="1:77" s="97" customFormat="1" ht="28.5" x14ac:dyDescent="0.45">
      <c r="A16" s="42">
        <v>12</v>
      </c>
      <c r="B16" s="132" t="str">
        <f>IFERROR(VLOOKUP(tbl_input6[[#This Row],[Institucija]],tbl_institucije[#All],2,FALSE),"")</f>
        <v>84477684422</v>
      </c>
      <c r="C16" s="133" t="s">
        <v>36</v>
      </c>
      <c r="D16" s="180" t="s">
        <v>385</v>
      </c>
      <c r="E16" s="43">
        <v>98800803798</v>
      </c>
      <c r="F16" s="87" t="s">
        <v>584</v>
      </c>
      <c r="G16" s="87" t="s">
        <v>625</v>
      </c>
      <c r="H16" s="88" t="s">
        <v>636</v>
      </c>
      <c r="I16" s="89" t="s">
        <v>429</v>
      </c>
      <c r="J16" s="102">
        <f>IFERROR(VLOOKUP(tbl_input6[[#This Row],[Propisano radno mjesto]],tbl_radna_mjesta[#All],2,FALSE),"")</f>
        <v>3.35</v>
      </c>
      <c r="K16" s="43">
        <v>1</v>
      </c>
      <c r="L16" s="103"/>
      <c r="M16" s="89" t="s">
        <v>460</v>
      </c>
      <c r="N16" s="102">
        <f>IFERROR(VLOOKUP(tbl_input6[[#This Row],[Novo radno mjesto
(za koje se traži suglasnost)]],tbl_radna_mjesta[#All],2,FALSE),"")</f>
        <v>3.8</v>
      </c>
      <c r="O16" s="73">
        <v>1</v>
      </c>
      <c r="P16" s="88" t="s">
        <v>676</v>
      </c>
      <c r="Q16" s="70"/>
      <c r="R16" s="44"/>
      <c r="S16" s="97">
        <f t="shared" si="0"/>
        <v>0</v>
      </c>
      <c r="T16" s="97">
        <f t="shared" si="1"/>
        <v>0</v>
      </c>
      <c r="U16" s="97">
        <f t="shared" si="2"/>
        <v>0</v>
      </c>
      <c r="V16" s="97">
        <f t="shared" si="3"/>
        <v>0</v>
      </c>
      <c r="W16" s="97" t="str">
        <f t="shared" si="4"/>
        <v>Sveučilište u Splitu</v>
      </c>
      <c r="X16" s="98"/>
      <c r="Y16" s="244"/>
      <c r="Z16" s="244"/>
      <c r="AA16" s="244"/>
      <c r="AB16" s="244"/>
      <c r="AC16" s="244"/>
      <c r="AD16" s="244"/>
    </row>
    <row r="17" spans="1:77" s="97" customFormat="1" ht="29.35" customHeight="1" x14ac:dyDescent="0.45">
      <c r="A17" s="182">
        <v>13</v>
      </c>
      <c r="B17" s="132">
        <v>84477684422</v>
      </c>
      <c r="C17" s="264" t="s">
        <v>36</v>
      </c>
      <c r="D17" s="265" t="s">
        <v>385</v>
      </c>
      <c r="E17" s="267">
        <v>5092619087</v>
      </c>
      <c r="F17" s="275" t="s">
        <v>774</v>
      </c>
      <c r="G17" s="276" t="s">
        <v>775</v>
      </c>
      <c r="H17" s="277" t="s">
        <v>784</v>
      </c>
      <c r="I17" s="268" t="s">
        <v>493</v>
      </c>
      <c r="J17" s="269">
        <f>IFERROR(VLOOKUP(tbl_input6[[#This Row],[Propisano radno mjesto]],tbl_radna_mjesta[#All],2,FALSE),"")</f>
        <v>2.4500000000000002</v>
      </c>
      <c r="K17" s="270">
        <v>1</v>
      </c>
      <c r="L17" s="271"/>
      <c r="M17" s="272" t="s">
        <v>444</v>
      </c>
      <c r="N17" s="273">
        <f>IFERROR(VLOOKUP(tbl_input6[[#This Row],[Novo radno mjesto
(za koje se traži suglasnost)]],tbl_radna_mjesta[#All],2,FALSE),"")</f>
        <v>2.8</v>
      </c>
      <c r="O17" s="274">
        <v>1</v>
      </c>
      <c r="P17" s="278" t="s">
        <v>785</v>
      </c>
      <c r="Q17" s="255"/>
      <c r="R17" s="256"/>
      <c r="S17" s="244">
        <f>kontakt</f>
        <v>0</v>
      </c>
      <c r="T17" s="244">
        <f>telefon</f>
        <v>0</v>
      </c>
      <c r="U17" s="244">
        <f>ePosta</f>
        <v>0</v>
      </c>
      <c r="V17" s="244">
        <f>Datum</f>
        <v>0</v>
      </c>
      <c r="W17" s="244" t="str">
        <f>Grupa</f>
        <v>Sveučilište u Splitu</v>
      </c>
      <c r="X17" s="244"/>
      <c r="Y17" s="244"/>
      <c r="Z17" s="244"/>
      <c r="AA17" s="244"/>
      <c r="AB17" s="244"/>
      <c r="AC17" s="244"/>
      <c r="AD17" s="244"/>
    </row>
    <row r="18" spans="1:77" s="97" customFormat="1" ht="29.35" customHeight="1" x14ac:dyDescent="0.45">
      <c r="A18" s="182">
        <v>14</v>
      </c>
      <c r="B18" s="132">
        <v>84477684422</v>
      </c>
      <c r="C18" s="264" t="s">
        <v>36</v>
      </c>
      <c r="D18" s="265" t="s">
        <v>385</v>
      </c>
      <c r="E18" s="266">
        <v>86204095353</v>
      </c>
      <c r="F18" s="275" t="s">
        <v>776</v>
      </c>
      <c r="G18" s="276" t="s">
        <v>777</v>
      </c>
      <c r="H18" s="277" t="s">
        <v>783</v>
      </c>
      <c r="I18" s="268" t="s">
        <v>493</v>
      </c>
      <c r="J18" s="269">
        <f>IFERROR(VLOOKUP(tbl_input6[[#This Row],[Propisano radno mjesto]],tbl_radna_mjesta[#All],2,FALSE),"")</f>
        <v>2.4500000000000002</v>
      </c>
      <c r="K18" s="270">
        <v>1</v>
      </c>
      <c r="L18" s="271"/>
      <c r="M18" s="272" t="s">
        <v>444</v>
      </c>
      <c r="N18" s="273">
        <f>IFERROR(VLOOKUP(tbl_input6[[#This Row],[Novo radno mjesto
(za koje se traži suglasnost)]],tbl_radna_mjesta[#All],2,FALSE),"")</f>
        <v>2.8</v>
      </c>
      <c r="O18" s="274">
        <v>1</v>
      </c>
      <c r="P18" s="278" t="s">
        <v>785</v>
      </c>
      <c r="Q18" s="255"/>
      <c r="R18" s="256"/>
      <c r="S18" s="244">
        <f>kontakt</f>
        <v>0</v>
      </c>
      <c r="T18" s="244">
        <f>telefon</f>
        <v>0</v>
      </c>
      <c r="U18" s="244">
        <f>ePosta</f>
        <v>0</v>
      </c>
      <c r="V18" s="244">
        <f>Datum</f>
        <v>0</v>
      </c>
      <c r="W18" s="244" t="str">
        <f>Grupa</f>
        <v>Sveučilište u Splitu</v>
      </c>
      <c r="X18" s="244"/>
      <c r="Y18" s="244"/>
      <c r="Z18" s="244"/>
      <c r="AA18" s="244"/>
      <c r="AB18" s="244"/>
      <c r="AC18" s="244"/>
      <c r="AD18" s="244"/>
    </row>
    <row r="19" spans="1:77" s="97" customFormat="1" ht="29.35" customHeight="1" x14ac:dyDescent="0.45">
      <c r="A19" s="42">
        <v>15</v>
      </c>
      <c r="B19" s="132">
        <v>84477684422</v>
      </c>
      <c r="C19" s="264" t="s">
        <v>36</v>
      </c>
      <c r="D19" s="265" t="s">
        <v>293</v>
      </c>
      <c r="E19" s="266">
        <v>67302257248</v>
      </c>
      <c r="F19" s="275" t="s">
        <v>776</v>
      </c>
      <c r="G19" s="276" t="s">
        <v>778</v>
      </c>
      <c r="H19" s="277" t="s">
        <v>782</v>
      </c>
      <c r="I19" s="268" t="s">
        <v>493</v>
      </c>
      <c r="J19" s="269">
        <f>IFERROR(VLOOKUP(tbl_input6[[#This Row],[Propisano radno mjesto]],tbl_radna_mjesta[#All],2,FALSE),"")</f>
        <v>2.4500000000000002</v>
      </c>
      <c r="K19" s="270">
        <v>1</v>
      </c>
      <c r="L19" s="271"/>
      <c r="M19" s="272" t="s">
        <v>424</v>
      </c>
      <c r="N19" s="273">
        <f>IFERROR(VLOOKUP(tbl_input6[[#This Row],[Novo radno mjesto
(za koje se traži suglasnost)]],tbl_radna_mjesta[#All],2,FALSE),"")</f>
        <v>2.9</v>
      </c>
      <c r="O19" s="274">
        <v>1</v>
      </c>
      <c r="P19" s="278" t="s">
        <v>785</v>
      </c>
      <c r="Q19" s="255"/>
      <c r="R19" s="256"/>
      <c r="S19" s="244">
        <f>kontakt</f>
        <v>0</v>
      </c>
      <c r="T19" s="244">
        <f>telefon</f>
        <v>0</v>
      </c>
      <c r="U19" s="244">
        <f>ePosta</f>
        <v>0</v>
      </c>
      <c r="V19" s="244">
        <f>Datum</f>
        <v>0</v>
      </c>
      <c r="W19" s="244" t="str">
        <f>Grupa</f>
        <v>Sveučilište u Splitu</v>
      </c>
      <c r="X19" s="244"/>
      <c r="Y19" s="244"/>
      <c r="Z19" s="244"/>
      <c r="AA19" s="244"/>
      <c r="AB19" s="244"/>
      <c r="AC19" s="244"/>
      <c r="AD19" s="244"/>
    </row>
    <row r="20" spans="1:77" s="97" customFormat="1" ht="29.35" customHeight="1" x14ac:dyDescent="0.45">
      <c r="A20" s="182">
        <v>16</v>
      </c>
      <c r="B20" s="132">
        <v>84477684422</v>
      </c>
      <c r="C20" s="264" t="s">
        <v>36</v>
      </c>
      <c r="D20" s="265" t="s">
        <v>385</v>
      </c>
      <c r="E20" s="266">
        <v>58201072703</v>
      </c>
      <c r="F20" s="275" t="s">
        <v>779</v>
      </c>
      <c r="G20" s="276" t="s">
        <v>780</v>
      </c>
      <c r="H20" s="277" t="s">
        <v>781</v>
      </c>
      <c r="I20" s="268" t="s">
        <v>493</v>
      </c>
      <c r="J20" s="269">
        <f>IFERROR(VLOOKUP(tbl_input6[[#This Row],[Propisano radno mjesto]],tbl_radna_mjesta[#All],2,FALSE),"")</f>
        <v>2.4500000000000002</v>
      </c>
      <c r="K20" s="270">
        <v>1</v>
      </c>
      <c r="L20" s="271"/>
      <c r="M20" s="272" t="s">
        <v>444</v>
      </c>
      <c r="N20" s="273">
        <f>IFERROR(VLOOKUP(tbl_input6[[#This Row],[Novo radno mjesto
(za koje se traži suglasnost)]],tbl_radna_mjesta[#All],2,FALSE),"")</f>
        <v>2.8</v>
      </c>
      <c r="O20" s="274">
        <v>1</v>
      </c>
      <c r="P20" s="278" t="s">
        <v>785</v>
      </c>
      <c r="Q20" s="255"/>
      <c r="R20" s="256"/>
      <c r="S20" s="244">
        <f>kontakt</f>
        <v>0</v>
      </c>
      <c r="T20" s="244">
        <f>telefon</f>
        <v>0</v>
      </c>
      <c r="U20" s="244">
        <f>ePosta</f>
        <v>0</v>
      </c>
      <c r="V20" s="244">
        <f>Datum</f>
        <v>0</v>
      </c>
      <c r="W20" s="244" t="str">
        <f>Grupa</f>
        <v>Sveučilište u Splitu</v>
      </c>
      <c r="X20" s="244"/>
      <c r="Y20" s="244"/>
      <c r="Z20" s="244"/>
      <c r="AA20" s="244"/>
      <c r="AB20" s="244"/>
      <c r="AC20" s="244"/>
      <c r="AD20" s="244"/>
    </row>
    <row r="21" spans="1:77" s="167" customFormat="1" ht="53.75" customHeight="1" x14ac:dyDescent="0.45">
      <c r="A21" s="182">
        <v>17</v>
      </c>
      <c r="B21" s="207" t="str">
        <f>IFERROR(VLOOKUP(tbl_input6[[#This Row],[Institucija]],tbl_institucije[#All],2,FALSE),"")</f>
        <v>84477684422</v>
      </c>
      <c r="C21" s="208" t="s">
        <v>36</v>
      </c>
      <c r="D21" s="209" t="s">
        <v>379</v>
      </c>
      <c r="E21" s="210">
        <v>57218147574</v>
      </c>
      <c r="F21" s="211" t="s">
        <v>719</v>
      </c>
      <c r="G21" s="210" t="s">
        <v>720</v>
      </c>
      <c r="H21" s="212" t="s">
        <v>721</v>
      </c>
      <c r="I21" s="213" t="s">
        <v>470</v>
      </c>
      <c r="J21" s="190">
        <f>IFERROR(VLOOKUP(tbl_input6[[#This Row],[Propisano radno mjesto]],tbl_radna_mjesta[#All],2,FALSE),"")</f>
        <v>1.86</v>
      </c>
      <c r="K21" s="191">
        <v>1</v>
      </c>
      <c r="L21" s="214" t="s">
        <v>718</v>
      </c>
      <c r="M21" s="215" t="s">
        <v>465</v>
      </c>
      <c r="N21" s="190">
        <f>IFERROR(VLOOKUP(tbl_input6[[#This Row],[Novo radno mjesto
(za koje se traži suglasnost)]],tbl_radna_mjesta[#All],2,FALSE),"")</f>
        <v>1.95</v>
      </c>
      <c r="O21" s="216">
        <v>1</v>
      </c>
      <c r="P21" s="214" t="s">
        <v>718</v>
      </c>
      <c r="Q21" s="217"/>
      <c r="R21" s="218" t="s">
        <v>756</v>
      </c>
      <c r="S21" s="219">
        <f>kontakt</f>
        <v>0</v>
      </c>
      <c r="T21" s="219">
        <f>telefon</f>
        <v>0</v>
      </c>
      <c r="U21" s="219">
        <f>ePosta</f>
        <v>0</v>
      </c>
      <c r="V21" s="219">
        <f>Datum</f>
        <v>0</v>
      </c>
      <c r="W21" s="219" t="str">
        <f>Grupa</f>
        <v>Sveučilište u Splitu</v>
      </c>
      <c r="X21" s="166"/>
      <c r="Y21" s="244"/>
      <c r="Z21" s="244"/>
      <c r="AA21" s="244"/>
      <c r="AB21" s="244"/>
      <c r="AC21" s="244"/>
      <c r="AD21" s="244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</row>
    <row r="22" spans="1:77" s="97" customFormat="1" ht="28.5" x14ac:dyDescent="0.45">
      <c r="A22" s="42">
        <v>18</v>
      </c>
      <c r="B22" s="132" t="str">
        <f>IFERROR(VLOOKUP(tbl_input6[[#This Row],[Institucija]],tbl_institucije[#All],2,FALSE),"")</f>
        <v>84477684422</v>
      </c>
      <c r="C22" s="133" t="s">
        <v>36</v>
      </c>
      <c r="D22" s="180" t="s">
        <v>385</v>
      </c>
      <c r="E22" s="43">
        <v>89879120788</v>
      </c>
      <c r="F22" s="87" t="s">
        <v>585</v>
      </c>
      <c r="G22" s="87" t="s">
        <v>541</v>
      </c>
      <c r="H22" s="88" t="s">
        <v>637</v>
      </c>
      <c r="I22" s="89" t="s">
        <v>429</v>
      </c>
      <c r="J22" s="102">
        <f>IFERROR(VLOOKUP(tbl_input6[[#This Row],[Propisano radno mjesto]],tbl_radna_mjesta[#All],2,FALSE),"")</f>
        <v>3.35</v>
      </c>
      <c r="K22" s="43">
        <v>1</v>
      </c>
      <c r="L22" s="103"/>
      <c r="M22" s="89" t="s">
        <v>460</v>
      </c>
      <c r="N22" s="102">
        <f>IFERROR(VLOOKUP(tbl_input6[[#This Row],[Novo radno mjesto
(za koje se traži suglasnost)]],tbl_radna_mjesta[#All],2,FALSE),"")</f>
        <v>3.8</v>
      </c>
      <c r="O22" s="73">
        <v>1</v>
      </c>
      <c r="P22" s="88" t="s">
        <v>677</v>
      </c>
      <c r="Q22" s="70"/>
      <c r="R22" s="44"/>
      <c r="S22" s="97">
        <f t="shared" si="0"/>
        <v>0</v>
      </c>
      <c r="T22" s="97">
        <f t="shared" si="1"/>
        <v>0</v>
      </c>
      <c r="U22" s="97">
        <f t="shared" si="2"/>
        <v>0</v>
      </c>
      <c r="V22" s="97">
        <f t="shared" si="3"/>
        <v>0</v>
      </c>
      <c r="W22" s="97" t="str">
        <f t="shared" si="4"/>
        <v>Sveučilište u Splitu</v>
      </c>
      <c r="X22" s="98"/>
      <c r="Y22" s="244"/>
      <c r="Z22" s="244"/>
      <c r="AA22" s="244"/>
      <c r="AB22" s="244"/>
      <c r="AC22" s="244"/>
      <c r="AD22" s="244"/>
    </row>
    <row r="23" spans="1:77" s="45" customFormat="1" ht="28.5" x14ac:dyDescent="0.45">
      <c r="A23" s="182">
        <v>19</v>
      </c>
      <c r="B23" s="183" t="str">
        <f>IFERROR(VLOOKUP(tbl_input6[[#This Row],[Institucija]],tbl_institucije[#All],2,FALSE),"")</f>
        <v>84477684422</v>
      </c>
      <c r="C23" s="184" t="s">
        <v>36</v>
      </c>
      <c r="D23" s="200" t="s">
        <v>385</v>
      </c>
      <c r="E23" s="191">
        <v>97880469494</v>
      </c>
      <c r="F23" s="201" t="s">
        <v>586</v>
      </c>
      <c r="G23" s="201" t="s">
        <v>542</v>
      </c>
      <c r="H23" s="202" t="s">
        <v>637</v>
      </c>
      <c r="I23" s="203" t="s">
        <v>429</v>
      </c>
      <c r="J23" s="204">
        <f>IFERROR(VLOOKUP(tbl_input6[[#This Row],[Propisano radno mjesto]],tbl_radna_mjesta[#All],2,FALSE),"")</f>
        <v>3.35</v>
      </c>
      <c r="K23" s="191">
        <v>1</v>
      </c>
      <c r="L23" s="205"/>
      <c r="M23" s="203" t="s">
        <v>460</v>
      </c>
      <c r="N23" s="204">
        <f>IFERROR(VLOOKUP(tbl_input6[[#This Row],[Novo radno mjesto
(za koje se traži suglasnost)]],tbl_radna_mjesta[#All],2,FALSE),"")</f>
        <v>3.8</v>
      </c>
      <c r="O23" s="194">
        <v>1</v>
      </c>
      <c r="P23" s="202" t="s">
        <v>677</v>
      </c>
      <c r="Q23" s="196"/>
      <c r="R23" s="206"/>
      <c r="S23" s="199">
        <f t="shared" si="0"/>
        <v>0</v>
      </c>
      <c r="T23" s="199">
        <f t="shared" si="1"/>
        <v>0</v>
      </c>
      <c r="U23" s="199">
        <f t="shared" si="2"/>
        <v>0</v>
      </c>
      <c r="V23" s="199">
        <f t="shared" si="3"/>
        <v>0</v>
      </c>
      <c r="W23" s="199" t="str">
        <f t="shared" si="4"/>
        <v>Sveučilište u Splitu</v>
      </c>
      <c r="X23" s="100"/>
      <c r="Y23" s="244"/>
      <c r="Z23" s="244"/>
      <c r="AA23" s="244"/>
      <c r="AB23" s="244"/>
      <c r="AC23" s="244"/>
      <c r="AD23" s="244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</row>
    <row r="24" spans="1:77" s="97" customFormat="1" ht="28.5" x14ac:dyDescent="0.45">
      <c r="A24" s="182">
        <v>20</v>
      </c>
      <c r="B24" s="132" t="str">
        <f>IFERROR(VLOOKUP(tbl_input6[[#This Row],[Institucija]],tbl_institucije[#All],2,FALSE),"")</f>
        <v>84477684422</v>
      </c>
      <c r="C24" s="133" t="s">
        <v>36</v>
      </c>
      <c r="D24" s="180" t="s">
        <v>385</v>
      </c>
      <c r="E24" s="43">
        <v>47141288916</v>
      </c>
      <c r="F24" s="87" t="s">
        <v>587</v>
      </c>
      <c r="G24" s="87" t="s">
        <v>626</v>
      </c>
      <c r="H24" s="88" t="s">
        <v>659</v>
      </c>
      <c r="I24" s="89" t="s">
        <v>460</v>
      </c>
      <c r="J24" s="102">
        <f>IFERROR(VLOOKUP(tbl_input6[[#This Row],[Propisano radno mjesto]],tbl_radna_mjesta[#All],2,FALSE),"")</f>
        <v>3.8</v>
      </c>
      <c r="K24" s="43">
        <v>1</v>
      </c>
      <c r="L24" s="103"/>
      <c r="M24" s="84" t="s">
        <v>461</v>
      </c>
      <c r="N24" s="102">
        <f>IFERROR(VLOOKUP(tbl_input6[[#This Row],[Novo radno mjesto
(za koje se traži suglasnost)]],tbl_radna_mjesta[#All],2,FALSE),"")</f>
        <v>4.3499999999999996</v>
      </c>
      <c r="O24" s="73">
        <v>1</v>
      </c>
      <c r="P24" s="88" t="s">
        <v>678</v>
      </c>
      <c r="Q24" s="70"/>
      <c r="R24" s="44"/>
      <c r="S24" s="97">
        <f t="shared" si="0"/>
        <v>0</v>
      </c>
      <c r="T24" s="97">
        <f t="shared" si="1"/>
        <v>0</v>
      </c>
      <c r="U24" s="97">
        <f t="shared" si="2"/>
        <v>0</v>
      </c>
      <c r="V24" s="97">
        <f t="shared" si="3"/>
        <v>0</v>
      </c>
      <c r="W24" s="97" t="str">
        <f t="shared" si="4"/>
        <v>Sveučilište u Splitu</v>
      </c>
      <c r="X24" s="98"/>
      <c r="Y24" s="244"/>
      <c r="Z24" s="244"/>
      <c r="AA24" s="244"/>
      <c r="AB24" s="244"/>
      <c r="AC24" s="244"/>
      <c r="AD24" s="244"/>
    </row>
    <row r="25" spans="1:77" s="199" customFormat="1" ht="28.5" x14ac:dyDescent="0.45">
      <c r="A25" s="42">
        <v>21</v>
      </c>
      <c r="B25" s="183" t="str">
        <f>IFERROR(VLOOKUP(tbl_input6[[#This Row],[Institucija]],tbl_institucije[#All],2,FALSE),"")</f>
        <v>84477684422</v>
      </c>
      <c r="C25" s="184" t="s">
        <v>36</v>
      </c>
      <c r="D25" s="200" t="s">
        <v>385</v>
      </c>
      <c r="E25" s="191">
        <v>28225602581</v>
      </c>
      <c r="F25" s="201" t="s">
        <v>588</v>
      </c>
      <c r="G25" s="201" t="s">
        <v>544</v>
      </c>
      <c r="H25" s="202" t="s">
        <v>638</v>
      </c>
      <c r="I25" s="203" t="s">
        <v>429</v>
      </c>
      <c r="J25" s="204">
        <f>IFERROR(VLOOKUP(tbl_input6[[#This Row],[Propisano radno mjesto]],tbl_radna_mjesta[#All],2,FALSE),"")</f>
        <v>3.35</v>
      </c>
      <c r="K25" s="191">
        <v>1</v>
      </c>
      <c r="L25" s="205"/>
      <c r="M25" s="203" t="s">
        <v>460</v>
      </c>
      <c r="N25" s="204">
        <f>IFERROR(VLOOKUP(tbl_input6[[#This Row],[Novo radno mjesto
(za koje se traži suglasnost)]],tbl_radna_mjesta[#All],2,FALSE),"")</f>
        <v>3.8</v>
      </c>
      <c r="O25" s="194">
        <v>1</v>
      </c>
      <c r="P25" s="202" t="s">
        <v>679</v>
      </c>
      <c r="Q25" s="196"/>
      <c r="R25" s="206"/>
      <c r="S25" s="199">
        <f t="shared" si="0"/>
        <v>0</v>
      </c>
      <c r="T25" s="199">
        <f t="shared" si="1"/>
        <v>0</v>
      </c>
      <c r="U25" s="199">
        <f t="shared" si="2"/>
        <v>0</v>
      </c>
      <c r="V25" s="199">
        <f t="shared" si="3"/>
        <v>0</v>
      </c>
      <c r="W25" s="199" t="str">
        <f t="shared" si="4"/>
        <v>Sveučilište u Splitu</v>
      </c>
      <c r="X25" s="100"/>
      <c r="Y25" s="244"/>
      <c r="Z25" s="244"/>
      <c r="AA25" s="244"/>
      <c r="AB25" s="244"/>
      <c r="AC25" s="244"/>
      <c r="AD25" s="244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</row>
    <row r="26" spans="1:77" s="97" customFormat="1" ht="28.5" x14ac:dyDescent="0.45">
      <c r="A26" s="182">
        <v>22</v>
      </c>
      <c r="B26" s="132" t="str">
        <f>IFERROR(VLOOKUP(tbl_input6[[#This Row],[Institucija]],tbl_institucije[#All],2,FALSE),"")</f>
        <v>84477684422</v>
      </c>
      <c r="C26" s="133" t="s">
        <v>36</v>
      </c>
      <c r="D26" s="180" t="s">
        <v>385</v>
      </c>
      <c r="E26" s="43">
        <v>93722397254</v>
      </c>
      <c r="F26" s="87" t="s">
        <v>589</v>
      </c>
      <c r="G26" s="87" t="s">
        <v>545</v>
      </c>
      <c r="H26" s="88" t="s">
        <v>638</v>
      </c>
      <c r="I26" s="89" t="s">
        <v>429</v>
      </c>
      <c r="J26" s="102">
        <f>IFERROR(VLOOKUP(tbl_input6[[#This Row],[Propisano radno mjesto]],tbl_radna_mjesta[#All],2,FALSE),"")</f>
        <v>3.35</v>
      </c>
      <c r="K26" s="43">
        <v>1</v>
      </c>
      <c r="L26" s="103"/>
      <c r="M26" s="89" t="s">
        <v>460</v>
      </c>
      <c r="N26" s="102">
        <f>IFERROR(VLOOKUP(tbl_input6[[#This Row],[Novo radno mjesto
(za koje se traži suglasnost)]],tbl_radna_mjesta[#All],2,FALSE),"")</f>
        <v>3.8</v>
      </c>
      <c r="O26" s="73">
        <v>1</v>
      </c>
      <c r="P26" s="88" t="s">
        <v>679</v>
      </c>
      <c r="Q26" s="70"/>
      <c r="R26" s="44"/>
      <c r="S26" s="97">
        <f t="shared" si="0"/>
        <v>0</v>
      </c>
      <c r="T26" s="97">
        <f t="shared" si="1"/>
        <v>0</v>
      </c>
      <c r="U26" s="97">
        <f t="shared" si="2"/>
        <v>0</v>
      </c>
      <c r="V26" s="97">
        <f t="shared" si="3"/>
        <v>0</v>
      </c>
      <c r="W26" s="97" t="str">
        <f t="shared" si="4"/>
        <v>Sveučilište u Splitu</v>
      </c>
      <c r="X26" s="98"/>
      <c r="Y26" s="244"/>
      <c r="Z26" s="244"/>
      <c r="AA26" s="244"/>
      <c r="AB26" s="244"/>
      <c r="AC26" s="244"/>
      <c r="AD26" s="244"/>
    </row>
    <row r="27" spans="1:77" s="199" customFormat="1" ht="28.5" x14ac:dyDescent="0.45">
      <c r="A27" s="182">
        <v>23</v>
      </c>
      <c r="B27" s="183" t="str">
        <f>IFERROR(VLOOKUP(tbl_input6[[#This Row],[Institucija]],tbl_institucije[#All],2,FALSE),"")</f>
        <v>84477684422</v>
      </c>
      <c r="C27" s="184" t="s">
        <v>36</v>
      </c>
      <c r="D27" s="200" t="s">
        <v>385</v>
      </c>
      <c r="E27" s="191">
        <v>58832194661</v>
      </c>
      <c r="F27" s="201" t="s">
        <v>590</v>
      </c>
      <c r="G27" s="201" t="s">
        <v>546</v>
      </c>
      <c r="H27" s="202" t="s">
        <v>639</v>
      </c>
      <c r="I27" s="203" t="s">
        <v>429</v>
      </c>
      <c r="J27" s="204">
        <f>IFERROR(VLOOKUP(tbl_input6[[#This Row],[Propisano radno mjesto]],tbl_radna_mjesta[#All],2,FALSE),"")</f>
        <v>3.35</v>
      </c>
      <c r="K27" s="191">
        <v>1</v>
      </c>
      <c r="L27" s="205"/>
      <c r="M27" s="203" t="s">
        <v>460</v>
      </c>
      <c r="N27" s="204">
        <f>IFERROR(VLOOKUP(tbl_input6[[#This Row],[Novo radno mjesto
(za koje se traži suglasnost)]],tbl_radna_mjesta[#All],2,FALSE),"")</f>
        <v>3.8</v>
      </c>
      <c r="O27" s="194">
        <v>1</v>
      </c>
      <c r="P27" s="202" t="s">
        <v>680</v>
      </c>
      <c r="Q27" s="196"/>
      <c r="R27" s="206"/>
      <c r="S27" s="199">
        <f t="shared" si="0"/>
        <v>0</v>
      </c>
      <c r="T27" s="199">
        <f t="shared" si="1"/>
        <v>0</v>
      </c>
      <c r="U27" s="199">
        <f t="shared" si="2"/>
        <v>0</v>
      </c>
      <c r="V27" s="199">
        <f t="shared" si="3"/>
        <v>0</v>
      </c>
      <c r="W27" s="199" t="str">
        <f t="shared" si="4"/>
        <v>Sveučilište u Splitu</v>
      </c>
      <c r="X27" s="100"/>
      <c r="Y27" s="244"/>
      <c r="Z27" s="244"/>
      <c r="AA27" s="244"/>
      <c r="AB27" s="244"/>
      <c r="AC27" s="244"/>
      <c r="AD27" s="244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</row>
    <row r="28" spans="1:77" s="45" customFormat="1" ht="28.5" x14ac:dyDescent="0.45">
      <c r="A28" s="42">
        <v>24</v>
      </c>
      <c r="B28" s="132" t="str">
        <f>IFERROR(VLOOKUP(tbl_input6[[#This Row],[Institucija]],tbl_institucije[#All],2,FALSE),"")</f>
        <v>84477684422</v>
      </c>
      <c r="C28" s="133" t="s">
        <v>36</v>
      </c>
      <c r="D28" s="180" t="s">
        <v>385</v>
      </c>
      <c r="E28" s="43">
        <v>6826883504</v>
      </c>
      <c r="F28" s="87" t="s">
        <v>591</v>
      </c>
      <c r="G28" s="87" t="s">
        <v>547</v>
      </c>
      <c r="H28" s="88" t="s">
        <v>640</v>
      </c>
      <c r="I28" s="89" t="s">
        <v>460</v>
      </c>
      <c r="J28" s="102">
        <f>IFERROR(VLOOKUP(tbl_input6[[#This Row],[Propisano radno mjesto]],tbl_radna_mjesta[#All],2,FALSE),"")</f>
        <v>3.8</v>
      </c>
      <c r="K28" s="43">
        <v>1</v>
      </c>
      <c r="L28" s="103"/>
      <c r="M28" s="84" t="s">
        <v>461</v>
      </c>
      <c r="N28" s="102">
        <f>IFERROR(VLOOKUP(tbl_input6[[#This Row],[Novo radno mjesto
(za koje se traži suglasnost)]],tbl_radna_mjesta[#All],2,FALSE),"")</f>
        <v>4.3499999999999996</v>
      </c>
      <c r="O28" s="73">
        <v>1</v>
      </c>
      <c r="P28" s="88" t="s">
        <v>681</v>
      </c>
      <c r="Q28" s="70"/>
      <c r="R28" s="44"/>
      <c r="S28" s="97">
        <f t="shared" si="0"/>
        <v>0</v>
      </c>
      <c r="T28" s="97">
        <f t="shared" si="1"/>
        <v>0</v>
      </c>
      <c r="U28" s="97">
        <f t="shared" si="2"/>
        <v>0</v>
      </c>
      <c r="V28" s="97">
        <f t="shared" si="3"/>
        <v>0</v>
      </c>
      <c r="W28" s="97" t="str">
        <f t="shared" si="4"/>
        <v>Sveučilište u Splitu</v>
      </c>
      <c r="X28" s="98"/>
      <c r="Y28" s="244"/>
      <c r="Z28" s="244"/>
      <c r="AA28" s="244"/>
      <c r="AB28" s="244"/>
      <c r="AC28" s="244"/>
      <c r="AD28" s="244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</row>
    <row r="29" spans="1:77" s="199" customFormat="1" ht="27.75" customHeight="1" x14ac:dyDescent="0.45">
      <c r="A29" s="182">
        <v>25</v>
      </c>
      <c r="B29" s="183" t="str">
        <f>IFERROR(VLOOKUP(tbl_input6[[#This Row],[Institucija]],tbl_institucije[#All],2,FALSE),"")</f>
        <v>84477684422</v>
      </c>
      <c r="C29" s="184" t="s">
        <v>36</v>
      </c>
      <c r="D29" s="200" t="s">
        <v>385</v>
      </c>
      <c r="E29" s="191">
        <v>65590273757</v>
      </c>
      <c r="F29" s="201" t="s">
        <v>584</v>
      </c>
      <c r="G29" s="201" t="s">
        <v>548</v>
      </c>
      <c r="H29" s="202" t="s">
        <v>641</v>
      </c>
      <c r="I29" s="203" t="s">
        <v>460</v>
      </c>
      <c r="J29" s="204">
        <f>IFERROR(VLOOKUP(tbl_input6[[#This Row],[Propisano radno mjesto]],tbl_radna_mjesta[#All],2,FALSE),"")</f>
        <v>3.8</v>
      </c>
      <c r="K29" s="191">
        <v>1</v>
      </c>
      <c r="L29" s="205"/>
      <c r="M29" s="193" t="s">
        <v>461</v>
      </c>
      <c r="N29" s="204">
        <f>IFERROR(VLOOKUP(tbl_input6[[#This Row],[Novo radno mjesto
(za koje se traži suglasnost)]],tbl_radna_mjesta[#All],2,FALSE),"")</f>
        <v>4.3499999999999996</v>
      </c>
      <c r="O29" s="194">
        <v>1</v>
      </c>
      <c r="P29" s="202" t="s">
        <v>682</v>
      </c>
      <c r="Q29" s="196"/>
      <c r="R29" s="206"/>
      <c r="S29" s="199">
        <f t="shared" si="0"/>
        <v>0</v>
      </c>
      <c r="T29" s="199">
        <f t="shared" si="1"/>
        <v>0</v>
      </c>
      <c r="U29" s="199">
        <f t="shared" si="2"/>
        <v>0</v>
      </c>
      <c r="V29" s="199">
        <f t="shared" si="3"/>
        <v>0</v>
      </c>
      <c r="W29" s="199" t="str">
        <f t="shared" si="4"/>
        <v>Sveučilište u Splitu</v>
      </c>
      <c r="X29" s="100"/>
      <c r="Y29" s="244"/>
      <c r="Z29" s="244"/>
      <c r="AA29" s="244"/>
      <c r="AB29" s="244"/>
      <c r="AC29" s="244"/>
      <c r="AD29" s="244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</row>
    <row r="30" spans="1:77" s="97" customFormat="1" ht="46.9" customHeight="1" x14ac:dyDescent="0.45">
      <c r="A30" s="182">
        <v>26</v>
      </c>
      <c r="B30" s="132" t="str">
        <f>IFERROR(VLOOKUP(tbl_input6[[#This Row],[Institucija]],tbl_institucije[#All],2,FALSE),"")</f>
        <v>84477684422</v>
      </c>
      <c r="C30" s="133" t="s">
        <v>36</v>
      </c>
      <c r="D30" s="134" t="s">
        <v>379</v>
      </c>
      <c r="E30" s="240">
        <v>63055914006</v>
      </c>
      <c r="F30" s="243" t="s">
        <v>722</v>
      </c>
      <c r="G30" s="135" t="s">
        <v>723</v>
      </c>
      <c r="H30" s="91" t="s">
        <v>724</v>
      </c>
      <c r="I30" s="92" t="s">
        <v>417</v>
      </c>
      <c r="J30" s="136">
        <f>IFERROR(VLOOKUP(tbl_input6[[#This Row],[Propisano radno mjesto]],tbl_radna_mjesta[#All],2,FALSE),"")</f>
        <v>1.06</v>
      </c>
      <c r="K30" s="43">
        <v>1</v>
      </c>
      <c r="L30" s="140" t="s">
        <v>725</v>
      </c>
      <c r="M30" s="86" t="s">
        <v>417</v>
      </c>
      <c r="N30" s="136">
        <f>IFERROR(VLOOKUP(tbl_input6[[#This Row],[Novo radno mjesto
(za koje se traži suglasnost)]],tbl_radna_mjesta[#All],2,FALSE),"")</f>
        <v>1.06</v>
      </c>
      <c r="O30" s="93">
        <v>1</v>
      </c>
      <c r="P30" s="139" t="s">
        <v>750</v>
      </c>
      <c r="Q30" s="70"/>
      <c r="R30" s="101" t="s">
        <v>767</v>
      </c>
      <c r="S30" s="96">
        <f>kontakt</f>
        <v>0</v>
      </c>
      <c r="T30" s="96">
        <f>telefon</f>
        <v>0</v>
      </c>
      <c r="U30" s="96">
        <f>ePosta</f>
        <v>0</v>
      </c>
      <c r="V30" s="96">
        <f>Datum</f>
        <v>0</v>
      </c>
      <c r="W30" s="96" t="str">
        <f>Grupa</f>
        <v>Sveučilište u Splitu</v>
      </c>
      <c r="X30" s="98"/>
      <c r="Y30" s="244"/>
      <c r="Z30" s="244"/>
      <c r="AA30" s="244"/>
      <c r="AB30" s="244"/>
      <c r="AC30" s="244"/>
      <c r="AD30" s="244"/>
    </row>
    <row r="31" spans="1:77" s="199" customFormat="1" ht="28.5" x14ac:dyDescent="0.45">
      <c r="A31" s="42">
        <v>27</v>
      </c>
      <c r="B31" s="183" t="str">
        <f>IFERROR(VLOOKUP(tbl_input6[[#This Row],[Institucija]],tbl_institucije[#All],2,FALSE),"")</f>
        <v>84477684422</v>
      </c>
      <c r="C31" s="184" t="s">
        <v>36</v>
      </c>
      <c r="D31" s="200" t="s">
        <v>385</v>
      </c>
      <c r="E31" s="191">
        <v>32204583905</v>
      </c>
      <c r="F31" s="201" t="s">
        <v>592</v>
      </c>
      <c r="G31" s="201" t="s">
        <v>549</v>
      </c>
      <c r="H31" s="202" t="s">
        <v>642</v>
      </c>
      <c r="I31" s="203" t="s">
        <v>460</v>
      </c>
      <c r="J31" s="204">
        <f>IFERROR(VLOOKUP(tbl_input6[[#This Row],[Propisano radno mjesto]],tbl_radna_mjesta[#All],2,FALSE),"")</f>
        <v>3.8</v>
      </c>
      <c r="K31" s="191">
        <v>1</v>
      </c>
      <c r="L31" s="205"/>
      <c r="M31" s="193" t="s">
        <v>461</v>
      </c>
      <c r="N31" s="204">
        <f>IFERROR(VLOOKUP(tbl_input6[[#This Row],[Novo radno mjesto
(za koje se traži suglasnost)]],tbl_radna_mjesta[#All],2,FALSE),"")</f>
        <v>4.3499999999999996</v>
      </c>
      <c r="O31" s="194">
        <v>1</v>
      </c>
      <c r="P31" s="202" t="s">
        <v>683</v>
      </c>
      <c r="Q31" s="196"/>
      <c r="R31" s="206"/>
      <c r="S31" s="199">
        <f t="shared" si="0"/>
        <v>0</v>
      </c>
      <c r="T31" s="199">
        <f t="shared" si="1"/>
        <v>0</v>
      </c>
      <c r="U31" s="199">
        <f t="shared" si="2"/>
        <v>0</v>
      </c>
      <c r="V31" s="199">
        <f t="shared" si="3"/>
        <v>0</v>
      </c>
      <c r="W31" s="199" t="str">
        <f t="shared" si="4"/>
        <v>Sveučilište u Splitu</v>
      </c>
      <c r="X31" s="100"/>
      <c r="Y31" s="244"/>
      <c r="Z31" s="244"/>
      <c r="AA31" s="244"/>
      <c r="AB31" s="244"/>
      <c r="AC31" s="244"/>
      <c r="AD31" s="244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</row>
    <row r="32" spans="1:77" s="97" customFormat="1" ht="28.5" x14ac:dyDescent="0.45">
      <c r="A32" s="182">
        <v>28</v>
      </c>
      <c r="B32" s="132" t="str">
        <f>IFERROR(VLOOKUP(tbl_input6[[#This Row],[Institucija]],tbl_institucije[#All],2,FALSE),"")</f>
        <v>84477684422</v>
      </c>
      <c r="C32" s="133" t="s">
        <v>36</v>
      </c>
      <c r="D32" s="180" t="s">
        <v>385</v>
      </c>
      <c r="E32" s="43">
        <v>38066893365</v>
      </c>
      <c r="F32" s="87" t="s">
        <v>593</v>
      </c>
      <c r="G32" s="87" t="s">
        <v>550</v>
      </c>
      <c r="H32" s="88" t="s">
        <v>643</v>
      </c>
      <c r="I32" s="89" t="s">
        <v>460</v>
      </c>
      <c r="J32" s="102">
        <f>IFERROR(VLOOKUP(tbl_input6[[#This Row],[Propisano radno mjesto]],tbl_radna_mjesta[#All],2,FALSE),"")</f>
        <v>3.8</v>
      </c>
      <c r="K32" s="43">
        <v>1</v>
      </c>
      <c r="L32" s="103"/>
      <c r="M32" s="84" t="s">
        <v>461</v>
      </c>
      <c r="N32" s="102">
        <f>IFERROR(VLOOKUP(tbl_input6[[#This Row],[Novo radno mjesto
(za koje se traži suglasnost)]],tbl_radna_mjesta[#All],2,FALSE),"")</f>
        <v>4.3499999999999996</v>
      </c>
      <c r="O32" s="73">
        <v>1</v>
      </c>
      <c r="P32" s="88" t="s">
        <v>684</v>
      </c>
      <c r="Q32" s="70"/>
      <c r="R32" s="44"/>
      <c r="S32" s="97">
        <f t="shared" si="0"/>
        <v>0</v>
      </c>
      <c r="T32" s="97">
        <f t="shared" si="1"/>
        <v>0</v>
      </c>
      <c r="U32" s="97">
        <f t="shared" si="2"/>
        <v>0</v>
      </c>
      <c r="V32" s="97">
        <f t="shared" si="3"/>
        <v>0</v>
      </c>
      <c r="W32" s="97" t="str">
        <f t="shared" si="4"/>
        <v>Sveučilište u Splitu</v>
      </c>
      <c r="X32" s="98"/>
      <c r="Y32" s="244"/>
      <c r="Z32" s="244"/>
      <c r="AA32" s="244"/>
      <c r="AB32" s="244"/>
      <c r="AC32" s="244"/>
      <c r="AD32" s="244"/>
    </row>
    <row r="33" spans="1:77" s="45" customFormat="1" ht="28.5" x14ac:dyDescent="0.45">
      <c r="A33" s="182">
        <v>29</v>
      </c>
      <c r="B33" s="183" t="str">
        <f>IFERROR(VLOOKUP(tbl_input6[[#This Row],[Institucija]],tbl_institucije[#All],2,FALSE),"")</f>
        <v>84477684422</v>
      </c>
      <c r="C33" s="184" t="s">
        <v>36</v>
      </c>
      <c r="D33" s="200" t="s">
        <v>385</v>
      </c>
      <c r="E33" s="191">
        <v>49049968613</v>
      </c>
      <c r="F33" s="201" t="s">
        <v>594</v>
      </c>
      <c r="G33" s="201" t="s">
        <v>627</v>
      </c>
      <c r="H33" s="202" t="s">
        <v>644</v>
      </c>
      <c r="I33" s="203" t="s">
        <v>429</v>
      </c>
      <c r="J33" s="204">
        <f>IFERROR(VLOOKUP(tbl_input6[[#This Row],[Propisano radno mjesto]],tbl_radna_mjesta[#All],2,FALSE),"")</f>
        <v>3.35</v>
      </c>
      <c r="K33" s="191">
        <v>1</v>
      </c>
      <c r="L33" s="205"/>
      <c r="M33" s="203" t="s">
        <v>460</v>
      </c>
      <c r="N33" s="204">
        <f>IFERROR(VLOOKUP(tbl_input6[[#This Row],[Novo radno mjesto
(za koje se traži suglasnost)]],tbl_radna_mjesta[#All],2,FALSE),"")</f>
        <v>3.8</v>
      </c>
      <c r="O33" s="194">
        <v>1</v>
      </c>
      <c r="P33" s="202" t="s">
        <v>685</v>
      </c>
      <c r="Q33" s="196"/>
      <c r="R33" s="206"/>
      <c r="S33" s="199">
        <f t="shared" si="0"/>
        <v>0</v>
      </c>
      <c r="T33" s="199">
        <f t="shared" si="1"/>
        <v>0</v>
      </c>
      <c r="U33" s="199">
        <f t="shared" si="2"/>
        <v>0</v>
      </c>
      <c r="V33" s="199">
        <f t="shared" si="3"/>
        <v>0</v>
      </c>
      <c r="W33" s="199" t="str">
        <f t="shared" si="4"/>
        <v>Sveučilište u Splitu</v>
      </c>
      <c r="X33" s="100"/>
      <c r="Y33" s="244"/>
      <c r="Z33" s="244"/>
      <c r="AA33" s="244"/>
      <c r="AB33" s="244"/>
      <c r="AC33" s="244"/>
      <c r="AD33" s="244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</row>
    <row r="34" spans="1:77" s="179" customFormat="1" ht="66" customHeight="1" x14ac:dyDescent="0.45">
      <c r="A34" s="42">
        <v>30</v>
      </c>
      <c r="B34" s="171" t="str">
        <f>IFERROR(VLOOKUP(tbl_input6[[#This Row],[Institucija]],tbl_institucije[#All],2,FALSE),"")</f>
        <v>84477684422</v>
      </c>
      <c r="C34" s="172" t="s">
        <v>36</v>
      </c>
      <c r="D34" s="173" t="s">
        <v>379</v>
      </c>
      <c r="E34" s="174">
        <v>79516431941</v>
      </c>
      <c r="F34" s="174" t="s">
        <v>726</v>
      </c>
      <c r="G34" s="174" t="s">
        <v>727</v>
      </c>
      <c r="H34" s="175" t="s">
        <v>728</v>
      </c>
      <c r="I34" s="161" t="s">
        <v>507</v>
      </c>
      <c r="J34" s="136">
        <f>IFERROR(VLOOKUP(tbl_input6[[#This Row],[Propisano radno mjesto]],tbl_radna_mjesta[#All],2,FALSE),"")</f>
        <v>2.2000000000000002</v>
      </c>
      <c r="K34" s="43">
        <v>1</v>
      </c>
      <c r="L34" s="176" t="s">
        <v>729</v>
      </c>
      <c r="M34" s="162" t="s">
        <v>507</v>
      </c>
      <c r="N34" s="136">
        <f>IFERROR(VLOOKUP(tbl_input6[[#This Row],[Novo radno mjesto
(za koje se traži suglasnost)]],tbl_radna_mjesta[#All],2,FALSE),"")</f>
        <v>2.2000000000000002</v>
      </c>
      <c r="O34" s="163">
        <v>1</v>
      </c>
      <c r="P34" s="176" t="s">
        <v>729</v>
      </c>
      <c r="Q34" s="164"/>
      <c r="R34" s="165" t="s">
        <v>755</v>
      </c>
      <c r="S34" s="177">
        <f>kontakt</f>
        <v>0</v>
      </c>
      <c r="T34" s="177">
        <f>telefon</f>
        <v>0</v>
      </c>
      <c r="U34" s="177">
        <f>ePosta</f>
        <v>0</v>
      </c>
      <c r="V34" s="177">
        <f>Datum</f>
        <v>0</v>
      </c>
      <c r="W34" s="177" t="str">
        <f>Grupa</f>
        <v>Sveučilište u Splitu</v>
      </c>
      <c r="X34" s="178"/>
      <c r="Y34" s="244"/>
      <c r="Z34" s="244"/>
      <c r="AA34" s="244"/>
      <c r="AB34" s="244"/>
      <c r="AC34" s="244"/>
      <c r="AD34" s="244"/>
    </row>
    <row r="35" spans="1:77" s="199" customFormat="1" ht="28.5" x14ac:dyDescent="0.45">
      <c r="A35" s="182">
        <v>31</v>
      </c>
      <c r="B35" s="183" t="str">
        <f>IFERROR(VLOOKUP(tbl_input6[[#This Row],[Institucija]],tbl_institucije[#All],2,FALSE),"")</f>
        <v>84477684422</v>
      </c>
      <c r="C35" s="184" t="s">
        <v>36</v>
      </c>
      <c r="D35" s="200" t="s">
        <v>385</v>
      </c>
      <c r="E35" s="191">
        <v>40353718786</v>
      </c>
      <c r="F35" s="201" t="s">
        <v>595</v>
      </c>
      <c r="G35" s="201" t="s">
        <v>628</v>
      </c>
      <c r="H35" s="202" t="s">
        <v>645</v>
      </c>
      <c r="I35" s="203" t="s">
        <v>460</v>
      </c>
      <c r="J35" s="204">
        <f>IFERROR(VLOOKUP(tbl_input6[[#This Row],[Propisano radno mjesto]],tbl_radna_mjesta[#All],2,FALSE),"")</f>
        <v>3.8</v>
      </c>
      <c r="K35" s="191">
        <v>1</v>
      </c>
      <c r="L35" s="205"/>
      <c r="M35" s="193" t="s">
        <v>461</v>
      </c>
      <c r="N35" s="204">
        <f>IFERROR(VLOOKUP(tbl_input6[[#This Row],[Novo radno mjesto
(za koje se traži suglasnost)]],tbl_radna_mjesta[#All],2,FALSE),"")</f>
        <v>4.3499999999999996</v>
      </c>
      <c r="O35" s="194">
        <v>1</v>
      </c>
      <c r="P35" s="202" t="s">
        <v>686</v>
      </c>
      <c r="Q35" s="196"/>
      <c r="R35" s="206"/>
      <c r="S35" s="198">
        <f t="shared" si="0"/>
        <v>0</v>
      </c>
      <c r="T35" s="198">
        <f t="shared" si="1"/>
        <v>0</v>
      </c>
      <c r="U35" s="198">
        <f t="shared" si="2"/>
        <v>0</v>
      </c>
      <c r="V35" s="198">
        <f t="shared" si="3"/>
        <v>0</v>
      </c>
      <c r="W35" s="198" t="str">
        <f t="shared" si="4"/>
        <v>Sveučilište u Splitu</v>
      </c>
      <c r="X35" s="100"/>
      <c r="Y35" s="244"/>
      <c r="Z35" s="244"/>
      <c r="AA35" s="244"/>
      <c r="AB35" s="244"/>
      <c r="AC35" s="244"/>
      <c r="AD35" s="244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</row>
    <row r="36" spans="1:77" s="97" customFormat="1" ht="28.5" x14ac:dyDescent="0.45">
      <c r="A36" s="182">
        <v>32</v>
      </c>
      <c r="B36" s="132" t="str">
        <f>IFERROR(VLOOKUP(tbl_input6[[#This Row],[Institucija]],tbl_institucije[#All],2,FALSE),"")</f>
        <v>84477684422</v>
      </c>
      <c r="C36" s="133" t="s">
        <v>36</v>
      </c>
      <c r="D36" s="180" t="s">
        <v>385</v>
      </c>
      <c r="E36" s="43">
        <v>2139227688</v>
      </c>
      <c r="F36" s="87" t="s">
        <v>596</v>
      </c>
      <c r="G36" s="87" t="s">
        <v>552</v>
      </c>
      <c r="H36" s="88" t="s">
        <v>645</v>
      </c>
      <c r="I36" s="89" t="s">
        <v>460</v>
      </c>
      <c r="J36" s="102">
        <f>IFERROR(VLOOKUP(tbl_input6[[#This Row],[Propisano radno mjesto]],tbl_radna_mjesta[#All],2,FALSE),"")</f>
        <v>3.8</v>
      </c>
      <c r="K36" s="43">
        <v>1</v>
      </c>
      <c r="L36" s="103"/>
      <c r="M36" s="84" t="s">
        <v>461</v>
      </c>
      <c r="N36" s="102">
        <f>IFERROR(VLOOKUP(tbl_input6[[#This Row],[Novo radno mjesto
(za koje se traži suglasnost)]],tbl_radna_mjesta[#All],2,FALSE),"")</f>
        <v>4.3499999999999996</v>
      </c>
      <c r="O36" s="73">
        <v>1</v>
      </c>
      <c r="P36" s="88" t="s">
        <v>686</v>
      </c>
      <c r="Q36" s="70"/>
      <c r="R36" s="44"/>
      <c r="S36" s="96">
        <f t="shared" si="0"/>
        <v>0</v>
      </c>
      <c r="T36" s="96">
        <f t="shared" si="1"/>
        <v>0</v>
      </c>
      <c r="U36" s="96">
        <f t="shared" si="2"/>
        <v>0</v>
      </c>
      <c r="V36" s="96">
        <f t="shared" si="3"/>
        <v>0</v>
      </c>
      <c r="W36" s="96" t="str">
        <f t="shared" si="4"/>
        <v>Sveučilište u Splitu</v>
      </c>
      <c r="X36" s="98"/>
      <c r="Y36" s="244"/>
      <c r="Z36" s="244"/>
      <c r="AA36" s="244"/>
      <c r="AB36" s="244"/>
      <c r="AC36" s="244"/>
      <c r="AD36" s="244"/>
    </row>
    <row r="37" spans="1:77" s="199" customFormat="1" ht="28.5" x14ac:dyDescent="0.45">
      <c r="A37" s="42">
        <v>33</v>
      </c>
      <c r="B37" s="183" t="str">
        <f>IFERROR(VLOOKUP(tbl_input6[[#This Row],[Institucija]],tbl_institucije[#All],2,FALSE),"")</f>
        <v>84477684422</v>
      </c>
      <c r="C37" s="184" t="s">
        <v>36</v>
      </c>
      <c r="D37" s="200" t="s">
        <v>385</v>
      </c>
      <c r="E37" s="191">
        <v>68278888545</v>
      </c>
      <c r="F37" s="201" t="s">
        <v>597</v>
      </c>
      <c r="G37" s="201" t="s">
        <v>629</v>
      </c>
      <c r="H37" s="202" t="s">
        <v>645</v>
      </c>
      <c r="I37" s="203" t="s">
        <v>460</v>
      </c>
      <c r="J37" s="204">
        <f>IFERROR(VLOOKUP(tbl_input6[[#This Row],[Propisano radno mjesto]],tbl_radna_mjesta[#All],2,FALSE),"")</f>
        <v>3.8</v>
      </c>
      <c r="K37" s="191">
        <v>1</v>
      </c>
      <c r="L37" s="205"/>
      <c r="M37" s="193" t="s">
        <v>461</v>
      </c>
      <c r="N37" s="204">
        <f>IFERROR(VLOOKUP(tbl_input6[[#This Row],[Novo radno mjesto
(za koje se traži suglasnost)]],tbl_radna_mjesta[#All],2,FALSE),"")</f>
        <v>4.3499999999999996</v>
      </c>
      <c r="O37" s="194">
        <v>1</v>
      </c>
      <c r="P37" s="202" t="s">
        <v>686</v>
      </c>
      <c r="Q37" s="196"/>
      <c r="R37" s="206"/>
      <c r="S37" s="198">
        <f t="shared" si="0"/>
        <v>0</v>
      </c>
      <c r="T37" s="198">
        <f t="shared" si="1"/>
        <v>0</v>
      </c>
      <c r="U37" s="198">
        <f t="shared" si="2"/>
        <v>0</v>
      </c>
      <c r="V37" s="198">
        <f t="shared" si="3"/>
        <v>0</v>
      </c>
      <c r="W37" s="198" t="str">
        <f t="shared" si="4"/>
        <v>Sveučilište u Splitu</v>
      </c>
      <c r="X37" s="100"/>
      <c r="Y37" s="244"/>
      <c r="Z37" s="244"/>
      <c r="AA37" s="244"/>
      <c r="AB37" s="244"/>
      <c r="AC37" s="244"/>
      <c r="AD37" s="244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</row>
    <row r="38" spans="1:77" s="97" customFormat="1" ht="49.9" customHeight="1" x14ac:dyDescent="0.45">
      <c r="A38" s="182">
        <v>34</v>
      </c>
      <c r="B38" s="132" t="str">
        <f>IFERROR(VLOOKUP(tbl_input6[[#This Row],[Institucija]],tbl_institucije[#All],2,FALSE),"")</f>
        <v>84477684422</v>
      </c>
      <c r="C38" s="133" t="s">
        <v>36</v>
      </c>
      <c r="D38" s="134" t="s">
        <v>379</v>
      </c>
      <c r="E38" s="74">
        <v>45100934150</v>
      </c>
      <c r="F38" s="135" t="s">
        <v>592</v>
      </c>
      <c r="G38" s="135" t="s">
        <v>730</v>
      </c>
      <c r="H38" s="91" t="s">
        <v>731</v>
      </c>
      <c r="I38" s="92" t="s">
        <v>461</v>
      </c>
      <c r="J38" s="136">
        <f>IFERROR(VLOOKUP(tbl_input6[[#This Row],[Propisano radno mjesto]],tbl_radna_mjesta[#All],2,FALSE),"")</f>
        <v>4.3499999999999996</v>
      </c>
      <c r="K38" s="43">
        <v>1</v>
      </c>
      <c r="L38" s="137" t="s">
        <v>748</v>
      </c>
      <c r="M38" s="86" t="s">
        <v>416</v>
      </c>
      <c r="N38" s="136">
        <f>IFERROR(VLOOKUP(tbl_input6[[#This Row],[Novo radno mjesto
(za koje se traži suglasnost)]],tbl_radna_mjesta[#All],2,FALSE),"")</f>
        <v>2.0099999999999998</v>
      </c>
      <c r="O38" s="93">
        <v>1</v>
      </c>
      <c r="P38" s="138" t="s">
        <v>748</v>
      </c>
      <c r="Q38" s="70"/>
      <c r="R38" s="101" t="s">
        <v>766</v>
      </c>
      <c r="S38" s="96">
        <f>kontakt</f>
        <v>0</v>
      </c>
      <c r="T38" s="96">
        <f>telefon</f>
        <v>0</v>
      </c>
      <c r="U38" s="96">
        <f>ePosta</f>
        <v>0</v>
      </c>
      <c r="V38" s="96">
        <f>Datum</f>
        <v>0</v>
      </c>
      <c r="W38" s="96" t="str">
        <f>Grupa</f>
        <v>Sveučilište u Splitu</v>
      </c>
      <c r="X38" s="98"/>
      <c r="Y38" s="244"/>
      <c r="Z38" s="244"/>
      <c r="AA38" s="244"/>
      <c r="AB38" s="244"/>
      <c r="AC38" s="244"/>
      <c r="AD38" s="244"/>
    </row>
    <row r="39" spans="1:77" s="199" customFormat="1" ht="28.5" x14ac:dyDescent="0.45">
      <c r="A39" s="182">
        <v>35</v>
      </c>
      <c r="B39" s="183" t="str">
        <f>IFERROR(VLOOKUP(tbl_input6[[#This Row],[Institucija]],tbl_institucije[#All],2,FALSE),"")</f>
        <v>84477684422</v>
      </c>
      <c r="C39" s="184" t="s">
        <v>36</v>
      </c>
      <c r="D39" s="200" t="s">
        <v>385</v>
      </c>
      <c r="E39" s="191">
        <v>78857849550</v>
      </c>
      <c r="F39" s="201" t="s">
        <v>598</v>
      </c>
      <c r="G39" s="201" t="s">
        <v>553</v>
      </c>
      <c r="H39" s="202" t="s">
        <v>646</v>
      </c>
      <c r="I39" s="203" t="s">
        <v>460</v>
      </c>
      <c r="J39" s="204">
        <f>IFERROR(VLOOKUP(tbl_input6[[#This Row],[Propisano radno mjesto]],tbl_radna_mjesta[#All],2,FALSE),"")</f>
        <v>3.8</v>
      </c>
      <c r="K39" s="191">
        <v>1</v>
      </c>
      <c r="L39" s="205"/>
      <c r="M39" s="193" t="s">
        <v>461</v>
      </c>
      <c r="N39" s="204">
        <f>IFERROR(VLOOKUP(tbl_input6[[#This Row],[Novo radno mjesto
(za koje se traži suglasnost)]],tbl_radna_mjesta[#All],2,FALSE),"")</f>
        <v>4.3499999999999996</v>
      </c>
      <c r="O39" s="194">
        <v>1</v>
      </c>
      <c r="P39" s="202" t="s">
        <v>687</v>
      </c>
      <c r="Q39" s="196"/>
      <c r="R39" s="197"/>
      <c r="S39" s="198">
        <f t="shared" si="0"/>
        <v>0</v>
      </c>
      <c r="T39" s="198">
        <f t="shared" si="1"/>
        <v>0</v>
      </c>
      <c r="U39" s="198">
        <f t="shared" si="2"/>
        <v>0</v>
      </c>
      <c r="V39" s="198">
        <f t="shared" si="3"/>
        <v>0</v>
      </c>
      <c r="W39" s="198" t="str">
        <f t="shared" si="4"/>
        <v>Sveučilište u Splitu</v>
      </c>
      <c r="X39" s="100"/>
      <c r="Y39" s="244"/>
      <c r="Z39" s="244"/>
      <c r="AA39" s="244"/>
      <c r="AB39" s="244"/>
      <c r="AC39" s="244"/>
      <c r="AD39" s="244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</row>
    <row r="40" spans="1:77" s="97" customFormat="1" ht="28.5" x14ac:dyDescent="0.45">
      <c r="A40" s="42">
        <v>36</v>
      </c>
      <c r="B40" s="132" t="str">
        <f>IFERROR(VLOOKUP(tbl_input6[[#This Row],[Institucija]],tbl_institucije[#All],2,FALSE),"")</f>
        <v>84477684422</v>
      </c>
      <c r="C40" s="133" t="s">
        <v>36</v>
      </c>
      <c r="D40" s="180" t="s">
        <v>385</v>
      </c>
      <c r="E40" s="43">
        <v>63055914006</v>
      </c>
      <c r="F40" s="87" t="s">
        <v>599</v>
      </c>
      <c r="G40" s="87" t="s">
        <v>554</v>
      </c>
      <c r="H40" s="88" t="s">
        <v>647</v>
      </c>
      <c r="I40" s="89" t="s">
        <v>424</v>
      </c>
      <c r="J40" s="102">
        <f>IFERROR(VLOOKUP(tbl_input6[[#This Row],[Propisano radno mjesto]],tbl_radna_mjesta[#All],2,FALSE),"")</f>
        <v>2.9</v>
      </c>
      <c r="K40" s="43">
        <v>1</v>
      </c>
      <c r="L40" s="103"/>
      <c r="M40" s="89" t="s">
        <v>429</v>
      </c>
      <c r="N40" s="102">
        <f>IFERROR(VLOOKUP(tbl_input6[[#This Row],[Novo radno mjesto
(za koje se traži suglasnost)]],tbl_radna_mjesta[#All],2,FALSE),"")</f>
        <v>3.35</v>
      </c>
      <c r="O40" s="73">
        <v>1</v>
      </c>
      <c r="P40" s="88" t="s">
        <v>688</v>
      </c>
      <c r="Q40" s="70"/>
      <c r="R40" s="44"/>
      <c r="S40" s="96">
        <f t="shared" si="0"/>
        <v>0</v>
      </c>
      <c r="T40" s="96">
        <f t="shared" si="1"/>
        <v>0</v>
      </c>
      <c r="U40" s="96">
        <f t="shared" si="2"/>
        <v>0</v>
      </c>
      <c r="V40" s="96">
        <f t="shared" si="3"/>
        <v>0</v>
      </c>
      <c r="W40" s="96" t="str">
        <f t="shared" si="4"/>
        <v>Sveučilište u Splitu</v>
      </c>
      <c r="X40" s="98"/>
      <c r="Y40" s="244"/>
      <c r="Z40" s="244"/>
      <c r="AA40" s="244"/>
      <c r="AB40" s="244"/>
      <c r="AC40" s="244"/>
      <c r="AD40" s="244"/>
    </row>
    <row r="41" spans="1:77" s="199" customFormat="1" ht="28.5" x14ac:dyDescent="0.45">
      <c r="A41" s="182">
        <v>37</v>
      </c>
      <c r="B41" s="183" t="str">
        <f>IFERROR(VLOOKUP(tbl_input6[[#This Row],[Institucija]],tbl_institucije[#All],2,FALSE),"")</f>
        <v>84477684422</v>
      </c>
      <c r="C41" s="184" t="s">
        <v>36</v>
      </c>
      <c r="D41" s="200" t="s">
        <v>385</v>
      </c>
      <c r="E41" s="191">
        <v>16826643506</v>
      </c>
      <c r="F41" s="201" t="s">
        <v>600</v>
      </c>
      <c r="G41" s="201" t="s">
        <v>555</v>
      </c>
      <c r="H41" s="202" t="s">
        <v>647</v>
      </c>
      <c r="I41" s="203" t="s">
        <v>424</v>
      </c>
      <c r="J41" s="204">
        <f>IFERROR(VLOOKUP(tbl_input6[[#This Row],[Propisano radno mjesto]],tbl_radna_mjesta[#All],2,FALSE),"")</f>
        <v>2.9</v>
      </c>
      <c r="K41" s="191">
        <v>1</v>
      </c>
      <c r="L41" s="205"/>
      <c r="M41" s="203" t="s">
        <v>429</v>
      </c>
      <c r="N41" s="204">
        <f>IFERROR(VLOOKUP(tbl_input6[[#This Row],[Novo radno mjesto
(za koje se traži suglasnost)]],tbl_radna_mjesta[#All],2,FALSE),"")</f>
        <v>3.35</v>
      </c>
      <c r="O41" s="194">
        <v>1</v>
      </c>
      <c r="P41" s="202" t="s">
        <v>688</v>
      </c>
      <c r="Q41" s="196"/>
      <c r="R41" s="206"/>
      <c r="S41" s="199">
        <f t="shared" si="0"/>
        <v>0</v>
      </c>
      <c r="T41" s="199">
        <f t="shared" si="1"/>
        <v>0</v>
      </c>
      <c r="U41" s="199">
        <f t="shared" si="2"/>
        <v>0</v>
      </c>
      <c r="V41" s="199">
        <f t="shared" si="3"/>
        <v>0</v>
      </c>
      <c r="W41" s="199" t="str">
        <f t="shared" si="4"/>
        <v>Sveučilište u Splitu</v>
      </c>
      <c r="X41" s="100"/>
      <c r="Y41" s="244"/>
      <c r="Z41" s="244"/>
      <c r="AA41" s="244"/>
      <c r="AB41" s="244"/>
      <c r="AC41" s="244"/>
      <c r="AD41" s="244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</row>
    <row r="42" spans="1:77" s="97" customFormat="1" ht="28.9" thickBot="1" x14ac:dyDescent="0.5">
      <c r="A42" s="182">
        <v>38</v>
      </c>
      <c r="B42" s="237" t="str">
        <f>IFERROR(VLOOKUP(tbl_input6[[#This Row],[Institucija]],tbl_institucije[#All],2,FALSE),"")</f>
        <v>84477684422</v>
      </c>
      <c r="C42" s="133" t="s">
        <v>36</v>
      </c>
      <c r="D42" s="180" t="s">
        <v>385</v>
      </c>
      <c r="E42" s="238">
        <v>75107384569</v>
      </c>
      <c r="F42" s="87" t="s">
        <v>594</v>
      </c>
      <c r="G42" s="87" t="s">
        <v>556</v>
      </c>
      <c r="H42" s="88" t="s">
        <v>648</v>
      </c>
      <c r="I42" s="89" t="s">
        <v>424</v>
      </c>
      <c r="J42" s="239">
        <f>IFERROR(VLOOKUP(tbl_input6[[#This Row],[Propisano radno mjesto]],tbl_radna_mjesta[#All],2,FALSE),"")</f>
        <v>2.9</v>
      </c>
      <c r="K42" s="43">
        <v>1</v>
      </c>
      <c r="L42" s="236"/>
      <c r="M42" s="89" t="s">
        <v>429</v>
      </c>
      <c r="N42" s="239">
        <f>IFERROR(VLOOKUP(tbl_input6[[#This Row],[Novo radno mjesto
(za koje se traži suglasnost)]],tbl_radna_mjesta[#All],2,FALSE),"")</f>
        <v>3.35</v>
      </c>
      <c r="O42" s="73">
        <v>1</v>
      </c>
      <c r="P42" s="88" t="s">
        <v>689</v>
      </c>
      <c r="Q42" s="70"/>
      <c r="R42" s="46"/>
      <c r="S42" s="97">
        <f t="shared" si="0"/>
        <v>0</v>
      </c>
      <c r="T42" s="97">
        <f t="shared" si="1"/>
        <v>0</v>
      </c>
      <c r="U42" s="97">
        <f t="shared" si="2"/>
        <v>0</v>
      </c>
      <c r="V42" s="97">
        <f t="shared" si="3"/>
        <v>0</v>
      </c>
      <c r="W42" s="97" t="str">
        <f t="shared" si="4"/>
        <v>Sveučilište u Splitu</v>
      </c>
      <c r="X42" s="98"/>
      <c r="Y42" s="244"/>
      <c r="Z42" s="244"/>
      <c r="AA42" s="244"/>
      <c r="AB42" s="244"/>
      <c r="AC42" s="244"/>
      <c r="AD42" s="244"/>
    </row>
    <row r="43" spans="1:77" s="199" customFormat="1" ht="28.9" thickBot="1" x14ac:dyDescent="0.5">
      <c r="A43" s="42">
        <v>39</v>
      </c>
      <c r="B43" s="220" t="str">
        <f>IFERROR(VLOOKUP(tbl_input6[[#This Row],[Institucija]],tbl_institucije[#All],2,FALSE),"")</f>
        <v>84477684422</v>
      </c>
      <c r="C43" s="184" t="s">
        <v>36</v>
      </c>
      <c r="D43" s="200" t="s">
        <v>385</v>
      </c>
      <c r="E43" s="186">
        <v>67302257248</v>
      </c>
      <c r="F43" s="201" t="s">
        <v>601</v>
      </c>
      <c r="G43" s="201" t="s">
        <v>557</v>
      </c>
      <c r="H43" s="202" t="s">
        <v>649</v>
      </c>
      <c r="I43" s="203" t="s">
        <v>460</v>
      </c>
      <c r="J43" s="190">
        <f>IFERROR(VLOOKUP(tbl_input6[[#This Row],[Propisano radno mjesto]],tbl_radna_mjesta[#All],2,FALSE),"")</f>
        <v>3.8</v>
      </c>
      <c r="K43" s="191">
        <v>1</v>
      </c>
      <c r="L43" s="221"/>
      <c r="M43" s="193" t="s">
        <v>461</v>
      </c>
      <c r="N43" s="190">
        <f>IFERROR(VLOOKUP(tbl_input6[[#This Row],[Novo radno mjesto
(za koje se traži suglasnost)]],tbl_radna_mjesta[#All],2,FALSE),"")</f>
        <v>4.3499999999999996</v>
      </c>
      <c r="O43" s="194">
        <v>1</v>
      </c>
      <c r="P43" s="248" t="s">
        <v>690</v>
      </c>
      <c r="Q43" s="186"/>
      <c r="R43" s="222"/>
      <c r="S43" s="198">
        <f t="shared" ref="S43:S85" si="10">kontakt</f>
        <v>0</v>
      </c>
      <c r="T43" s="198">
        <f t="shared" ref="T43:T85" si="11">telefon</f>
        <v>0</v>
      </c>
      <c r="U43" s="198">
        <f t="shared" ref="U43:U85" si="12">ePosta</f>
        <v>0</v>
      </c>
      <c r="V43" s="198">
        <f t="shared" ref="V43:V85" si="13">Datum</f>
        <v>0</v>
      </c>
      <c r="W43" s="198" t="str">
        <f t="shared" ref="W43:W85" si="14">Grupa</f>
        <v>Sveučilište u Splitu</v>
      </c>
      <c r="X43" s="100"/>
      <c r="Y43" s="244"/>
      <c r="Z43" s="244"/>
      <c r="AA43" s="244"/>
      <c r="AB43" s="244"/>
      <c r="AC43" s="244"/>
      <c r="AD43" s="244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</row>
    <row r="44" spans="1:77" s="97" customFormat="1" ht="43.15" thickBot="1" x14ac:dyDescent="0.5">
      <c r="A44" s="182">
        <v>40</v>
      </c>
      <c r="B44" s="234" t="str">
        <f>IFERROR(VLOOKUP(tbl_input6[[#This Row],[Institucija]],tbl_institucije[#All],2,FALSE),"")</f>
        <v>84477684422</v>
      </c>
      <c r="C44" s="235" t="s">
        <v>36</v>
      </c>
      <c r="D44" s="134" t="s">
        <v>379</v>
      </c>
      <c r="E44" s="74">
        <v>83877818852</v>
      </c>
      <c r="F44" s="135" t="s">
        <v>593</v>
      </c>
      <c r="G44" s="135" t="s">
        <v>732</v>
      </c>
      <c r="H44" s="91" t="s">
        <v>733</v>
      </c>
      <c r="I44" s="92" t="s">
        <v>461</v>
      </c>
      <c r="J44" s="136">
        <f>IFERROR(VLOOKUP(tbl_input6[[#This Row],[Propisano radno mjesto]],tbl_radna_mjesta[#All],2,FALSE),"")</f>
        <v>4.3499999999999996</v>
      </c>
      <c r="K44" s="43">
        <v>1</v>
      </c>
      <c r="L44" s="236" t="s">
        <v>751</v>
      </c>
      <c r="M44" s="86" t="s">
        <v>424</v>
      </c>
      <c r="N44" s="136">
        <f>IFERROR(VLOOKUP(tbl_input6[[#This Row],[Novo radno mjesto
(za koje se traži suglasnost)]],tbl_radna_mjesta[#All],2,FALSE),"")</f>
        <v>2.9</v>
      </c>
      <c r="O44" s="93">
        <v>1</v>
      </c>
      <c r="P44" s="251" t="s">
        <v>751</v>
      </c>
      <c r="Q44" s="74"/>
      <c r="R44" s="101" t="s">
        <v>765</v>
      </c>
      <c r="S44" s="96">
        <f t="shared" si="10"/>
        <v>0</v>
      </c>
      <c r="T44" s="96">
        <f t="shared" si="11"/>
        <v>0</v>
      </c>
      <c r="U44" s="96">
        <f t="shared" si="12"/>
        <v>0</v>
      </c>
      <c r="V44" s="96">
        <f t="shared" si="13"/>
        <v>0</v>
      </c>
      <c r="W44" s="96" t="str">
        <f t="shared" si="14"/>
        <v>Sveučilište u Splitu</v>
      </c>
      <c r="X44" s="98"/>
      <c r="Y44" s="244"/>
      <c r="Z44" s="244"/>
      <c r="AA44" s="244"/>
      <c r="AB44" s="244"/>
      <c r="AC44" s="244"/>
      <c r="AD44" s="244"/>
    </row>
    <row r="45" spans="1:77" s="199" customFormat="1" ht="28.9" thickBot="1" x14ac:dyDescent="0.5">
      <c r="A45" s="182">
        <v>41</v>
      </c>
      <c r="B45" s="220" t="str">
        <f>IFERROR(VLOOKUP(tbl_input6[[#This Row],[Institucija]],tbl_institucije[#All],2,FALSE),"")</f>
        <v>84477684422</v>
      </c>
      <c r="C45" s="184" t="s">
        <v>36</v>
      </c>
      <c r="D45" s="200" t="s">
        <v>385</v>
      </c>
      <c r="E45" s="186">
        <v>76122462320</v>
      </c>
      <c r="F45" s="201" t="s">
        <v>589</v>
      </c>
      <c r="G45" s="201" t="s">
        <v>630</v>
      </c>
      <c r="H45" s="202" t="s">
        <v>650</v>
      </c>
      <c r="I45" s="203" t="s">
        <v>429</v>
      </c>
      <c r="J45" s="190">
        <f>IFERROR(VLOOKUP(tbl_input6[[#This Row],[Propisano radno mjesto]],tbl_radna_mjesta[#All],2,FALSE),"")</f>
        <v>3.35</v>
      </c>
      <c r="K45" s="191">
        <v>1</v>
      </c>
      <c r="L45" s="221"/>
      <c r="M45" s="203" t="s">
        <v>460</v>
      </c>
      <c r="N45" s="190">
        <f>IFERROR(VLOOKUP(tbl_input6[[#This Row],[Novo radno mjesto
(za koje se traži suglasnost)]],tbl_radna_mjesta[#All],2,FALSE),"")</f>
        <v>3.8</v>
      </c>
      <c r="O45" s="194">
        <v>1</v>
      </c>
      <c r="P45" s="248" t="s">
        <v>691</v>
      </c>
      <c r="Q45" s="186"/>
      <c r="R45" s="222"/>
      <c r="S45" s="198">
        <f t="shared" si="10"/>
        <v>0</v>
      </c>
      <c r="T45" s="198">
        <f t="shared" si="11"/>
        <v>0</v>
      </c>
      <c r="U45" s="198">
        <f t="shared" si="12"/>
        <v>0</v>
      </c>
      <c r="V45" s="198">
        <f t="shared" si="13"/>
        <v>0</v>
      </c>
      <c r="W45" s="198" t="str">
        <f t="shared" si="14"/>
        <v>Sveučilište u Splitu</v>
      </c>
      <c r="X45" s="100"/>
      <c r="Y45" s="244"/>
      <c r="Z45" s="244"/>
      <c r="AA45" s="244"/>
      <c r="AB45" s="244"/>
      <c r="AC45" s="244"/>
      <c r="AD45" s="244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</row>
    <row r="46" spans="1:77" s="97" customFormat="1" ht="28.9" thickBot="1" x14ac:dyDescent="0.5">
      <c r="A46" s="42">
        <v>42</v>
      </c>
      <c r="B46" s="234" t="str">
        <f>IFERROR(VLOOKUP(tbl_input6[[#This Row],[Institucija]],tbl_institucije[#All],2,FALSE),"")</f>
        <v>84477684422</v>
      </c>
      <c r="C46" s="133" t="s">
        <v>36</v>
      </c>
      <c r="D46" s="180" t="s">
        <v>385</v>
      </c>
      <c r="E46" s="74">
        <v>41760604504</v>
      </c>
      <c r="F46" s="87" t="s">
        <v>602</v>
      </c>
      <c r="G46" s="87" t="s">
        <v>558</v>
      </c>
      <c r="H46" s="88" t="s">
        <v>650</v>
      </c>
      <c r="I46" s="89" t="s">
        <v>429</v>
      </c>
      <c r="J46" s="136">
        <f>IFERROR(VLOOKUP(tbl_input6[[#This Row],[Propisano radno mjesto]],tbl_radna_mjesta[#All],2,FALSE),"")</f>
        <v>3.35</v>
      </c>
      <c r="K46" s="43">
        <v>1</v>
      </c>
      <c r="L46" s="236"/>
      <c r="M46" s="89" t="s">
        <v>460</v>
      </c>
      <c r="N46" s="136">
        <f>IFERROR(VLOOKUP(tbl_input6[[#This Row],[Novo radno mjesto
(za koje se traži suglasnost)]],tbl_radna_mjesta[#All],2,FALSE),"")</f>
        <v>3.8</v>
      </c>
      <c r="O46" s="73">
        <v>1</v>
      </c>
      <c r="P46" s="247" t="s">
        <v>691</v>
      </c>
      <c r="Q46" s="74"/>
      <c r="R46" s="85"/>
      <c r="S46" s="96">
        <f t="shared" si="10"/>
        <v>0</v>
      </c>
      <c r="T46" s="96">
        <f t="shared" si="11"/>
        <v>0</v>
      </c>
      <c r="U46" s="96">
        <f t="shared" si="12"/>
        <v>0</v>
      </c>
      <c r="V46" s="96">
        <f t="shared" si="13"/>
        <v>0</v>
      </c>
      <c r="W46" s="96" t="str">
        <f t="shared" si="14"/>
        <v>Sveučilište u Splitu</v>
      </c>
      <c r="X46" s="98"/>
      <c r="Y46" s="244"/>
      <c r="Z46" s="244"/>
      <c r="AA46" s="244"/>
      <c r="AB46" s="244"/>
      <c r="AC46" s="244"/>
      <c r="AD46" s="244"/>
    </row>
    <row r="47" spans="1:77" s="199" customFormat="1" ht="28.9" thickBot="1" x14ac:dyDescent="0.5">
      <c r="A47" s="182">
        <v>43</v>
      </c>
      <c r="B47" s="220" t="str">
        <f>IFERROR(VLOOKUP(tbl_input6[[#This Row],[Institucija]],tbl_institucije[#All],2,FALSE),"")</f>
        <v>84477684422</v>
      </c>
      <c r="C47" s="184" t="s">
        <v>36</v>
      </c>
      <c r="D47" s="200" t="s">
        <v>385</v>
      </c>
      <c r="E47" s="186">
        <v>13264327833</v>
      </c>
      <c r="F47" s="201" t="s">
        <v>589</v>
      </c>
      <c r="G47" s="201" t="s">
        <v>559</v>
      </c>
      <c r="H47" s="202" t="s">
        <v>651</v>
      </c>
      <c r="I47" s="203" t="s">
        <v>424</v>
      </c>
      <c r="J47" s="190">
        <f>IFERROR(VLOOKUP(tbl_input6[[#This Row],[Propisano radno mjesto]],tbl_radna_mjesta[#All],2,FALSE),"")</f>
        <v>2.9</v>
      </c>
      <c r="K47" s="191">
        <v>1</v>
      </c>
      <c r="L47" s="221"/>
      <c r="M47" s="203" t="s">
        <v>429</v>
      </c>
      <c r="N47" s="190">
        <f>IFERROR(VLOOKUP(tbl_input6[[#This Row],[Novo radno mjesto
(za koje se traži suglasnost)]],tbl_radna_mjesta[#All],2,FALSE),"")</f>
        <v>3.35</v>
      </c>
      <c r="O47" s="194">
        <v>1</v>
      </c>
      <c r="P47" s="248" t="s">
        <v>692</v>
      </c>
      <c r="Q47" s="186"/>
      <c r="R47" s="222"/>
      <c r="S47" s="198">
        <f t="shared" si="10"/>
        <v>0</v>
      </c>
      <c r="T47" s="198">
        <f t="shared" si="11"/>
        <v>0</v>
      </c>
      <c r="U47" s="198">
        <f t="shared" si="12"/>
        <v>0</v>
      </c>
      <c r="V47" s="198">
        <f t="shared" si="13"/>
        <v>0</v>
      </c>
      <c r="W47" s="198" t="str">
        <f t="shared" si="14"/>
        <v>Sveučilište u Splitu</v>
      </c>
      <c r="X47" s="100"/>
      <c r="Y47" s="244"/>
      <c r="Z47" s="244"/>
      <c r="AA47" s="244"/>
      <c r="AB47" s="244"/>
      <c r="AC47" s="244"/>
      <c r="AD47" s="244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</row>
    <row r="48" spans="1:77" s="45" customFormat="1" ht="14.65" thickBot="1" x14ac:dyDescent="0.5">
      <c r="A48" s="182">
        <v>44</v>
      </c>
      <c r="B48" s="234" t="str">
        <f>IFERROR(VLOOKUP(tbl_input6[[#This Row],[Institucija]],tbl_institucije[#All],2,FALSE),"")</f>
        <v>84477684422</v>
      </c>
      <c r="C48" s="133" t="s">
        <v>36</v>
      </c>
      <c r="D48" s="180" t="s">
        <v>293</v>
      </c>
      <c r="E48" s="74">
        <v>21948860317</v>
      </c>
      <c r="F48" s="87" t="s">
        <v>603</v>
      </c>
      <c r="G48" s="87" t="s">
        <v>560</v>
      </c>
      <c r="H48" s="88" t="s">
        <v>660</v>
      </c>
      <c r="I48" s="90" t="s">
        <v>416</v>
      </c>
      <c r="J48" s="136">
        <f>IFERROR(VLOOKUP(tbl_input6[[#This Row],[Propisano radno mjesto]],tbl_radna_mjesta[#All],2,FALSE),"")</f>
        <v>2.0099999999999998</v>
      </c>
      <c r="K48" s="43">
        <v>1</v>
      </c>
      <c r="L48" s="236"/>
      <c r="M48" s="86" t="s">
        <v>488</v>
      </c>
      <c r="N48" s="136">
        <f>IFERROR(VLOOKUP(tbl_input6[[#This Row],[Novo radno mjesto
(za koje se traži suglasnost)]],tbl_radna_mjesta[#All],2,FALSE),"")</f>
        <v>2.5499999999999998</v>
      </c>
      <c r="O48" s="73">
        <v>1</v>
      </c>
      <c r="P48" s="247" t="s">
        <v>693</v>
      </c>
      <c r="Q48" s="74"/>
      <c r="R48" s="85"/>
      <c r="S48" s="96">
        <f t="shared" si="10"/>
        <v>0</v>
      </c>
      <c r="T48" s="96">
        <f t="shared" si="11"/>
        <v>0</v>
      </c>
      <c r="U48" s="96">
        <f t="shared" si="12"/>
        <v>0</v>
      </c>
      <c r="V48" s="96">
        <f t="shared" si="13"/>
        <v>0</v>
      </c>
      <c r="W48" s="96" t="str">
        <f t="shared" si="14"/>
        <v>Sveučilište u Splitu</v>
      </c>
      <c r="X48" s="98"/>
      <c r="Y48" s="244"/>
      <c r="Z48" s="244"/>
      <c r="AA48" s="244"/>
      <c r="AB48" s="244"/>
      <c r="AC48" s="244"/>
      <c r="AD48" s="244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</row>
    <row r="49" spans="1:77" s="45" customFormat="1" ht="14.65" thickBot="1" x14ac:dyDescent="0.5">
      <c r="A49" s="42">
        <v>45</v>
      </c>
      <c r="B49" s="234" t="str">
        <f>IFERROR(VLOOKUP(tbl_input6[[#This Row],[Institucija]],tbl_institucije[#All],2,FALSE),"")</f>
        <v>84477684422</v>
      </c>
      <c r="C49" s="133" t="s">
        <v>36</v>
      </c>
      <c r="D49" s="180" t="s">
        <v>293</v>
      </c>
      <c r="E49" s="74">
        <v>21948860317</v>
      </c>
      <c r="F49" s="87" t="s">
        <v>603</v>
      </c>
      <c r="G49" s="87" t="s">
        <v>560</v>
      </c>
      <c r="H49" s="88" t="s">
        <v>660</v>
      </c>
      <c r="I49" s="90" t="s">
        <v>488</v>
      </c>
      <c r="J49" s="136">
        <f>IFERROR(VLOOKUP(tbl_input6[[#This Row],[Propisano radno mjesto]],tbl_radna_mjesta[#All],2,FALSE),"")</f>
        <v>2.5499999999999998</v>
      </c>
      <c r="K49" s="43">
        <v>1</v>
      </c>
      <c r="L49" s="236"/>
      <c r="M49" s="86" t="s">
        <v>424</v>
      </c>
      <c r="N49" s="136">
        <f>IFERROR(VLOOKUP(tbl_input6[[#This Row],[Novo radno mjesto
(za koje se traži suglasnost)]],tbl_radna_mjesta[#All],2,FALSE),"")</f>
        <v>2.9</v>
      </c>
      <c r="O49" s="73">
        <v>1</v>
      </c>
      <c r="P49" s="247" t="s">
        <v>769</v>
      </c>
      <c r="Q49" s="74"/>
      <c r="R49" s="85"/>
      <c r="S49" s="96">
        <f t="shared" si="10"/>
        <v>0</v>
      </c>
      <c r="T49" s="96">
        <f t="shared" si="11"/>
        <v>0</v>
      </c>
      <c r="U49" s="96">
        <f t="shared" si="12"/>
        <v>0</v>
      </c>
      <c r="V49" s="96">
        <f t="shared" si="13"/>
        <v>0</v>
      </c>
      <c r="W49" s="96" t="str">
        <f t="shared" si="14"/>
        <v>Sveučilište u Splitu</v>
      </c>
      <c r="X49" s="98"/>
      <c r="Y49" s="244"/>
      <c r="Z49" s="244"/>
      <c r="AA49" s="244"/>
      <c r="AB49" s="244"/>
      <c r="AC49" s="244"/>
      <c r="AD49" s="244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</row>
    <row r="50" spans="1:77" s="97" customFormat="1" ht="45" customHeight="1" x14ac:dyDescent="0.45">
      <c r="A50" s="182">
        <v>46</v>
      </c>
      <c r="B50" s="234" t="str">
        <f>IFERROR(VLOOKUP(tbl_input6[[#This Row],[Institucija]],tbl_institucije[#All],2,FALSE),"")</f>
        <v>84477684422</v>
      </c>
      <c r="C50" s="133" t="s">
        <v>36</v>
      </c>
      <c r="D50" s="134" t="s">
        <v>379</v>
      </c>
      <c r="E50" s="74">
        <v>23091618257</v>
      </c>
      <c r="F50" s="135" t="s">
        <v>582</v>
      </c>
      <c r="G50" s="135" t="s">
        <v>539</v>
      </c>
      <c r="H50" s="91" t="s">
        <v>636</v>
      </c>
      <c r="I50" s="92" t="s">
        <v>429</v>
      </c>
      <c r="J50" s="136">
        <f>IFERROR(VLOOKUP(tbl_input6[[#This Row],[Propisano radno mjesto]],tbl_radna_mjesta[#All],2,FALSE),"")</f>
        <v>3.35</v>
      </c>
      <c r="K50" s="43">
        <v>1</v>
      </c>
      <c r="L50" s="137" t="s">
        <v>751</v>
      </c>
      <c r="M50" s="86" t="s">
        <v>424</v>
      </c>
      <c r="N50" s="136">
        <f>IFERROR(VLOOKUP(tbl_input6[[#This Row],[Novo radno mjesto
(za koje se traži suglasnost)]],tbl_radna_mjesta[#All],2,FALSE),"")</f>
        <v>2.9</v>
      </c>
      <c r="O50" s="93">
        <v>1</v>
      </c>
      <c r="P50" s="138" t="s">
        <v>751</v>
      </c>
      <c r="Q50" s="70"/>
      <c r="R50" s="101" t="s">
        <v>765</v>
      </c>
      <c r="S50" s="96">
        <f t="shared" si="10"/>
        <v>0</v>
      </c>
      <c r="T50" s="96">
        <f t="shared" si="11"/>
        <v>0</v>
      </c>
      <c r="U50" s="96">
        <f t="shared" si="12"/>
        <v>0</v>
      </c>
      <c r="V50" s="96">
        <f t="shared" si="13"/>
        <v>0</v>
      </c>
      <c r="W50" s="96" t="str">
        <f t="shared" si="14"/>
        <v>Sveučilište u Splitu</v>
      </c>
      <c r="X50" s="98"/>
      <c r="Y50" s="244"/>
      <c r="Z50" s="244"/>
      <c r="AA50" s="244"/>
      <c r="AB50" s="244"/>
      <c r="AC50" s="244"/>
      <c r="AD50" s="244"/>
    </row>
    <row r="51" spans="1:77" s="199" customFormat="1" ht="45" customHeight="1" x14ac:dyDescent="0.45">
      <c r="A51" s="182">
        <v>47</v>
      </c>
      <c r="B51" s="220" t="str">
        <f>IFERROR(VLOOKUP(tbl_input6[[#This Row],[Institucija]],tbl_institucije[#All],2,FALSE),"")</f>
        <v>84477684422</v>
      </c>
      <c r="C51" s="184" t="s">
        <v>36</v>
      </c>
      <c r="D51" s="185" t="s">
        <v>379</v>
      </c>
      <c r="E51" s="224">
        <v>80629213574</v>
      </c>
      <c r="F51" s="225" t="s">
        <v>590</v>
      </c>
      <c r="G51" s="187" t="s">
        <v>737</v>
      </c>
      <c r="H51" s="188" t="s">
        <v>738</v>
      </c>
      <c r="I51" s="189" t="s">
        <v>461</v>
      </c>
      <c r="J51" s="190">
        <f>IFERROR(VLOOKUP(tbl_input6[[#This Row],[Propisano radno mjesto]],tbl_radna_mjesta[#All],2,FALSE),"")</f>
        <v>4.3499999999999996</v>
      </c>
      <c r="K51" s="191">
        <v>1</v>
      </c>
      <c r="L51" s="192" t="s">
        <v>751</v>
      </c>
      <c r="M51" s="223" t="s">
        <v>424</v>
      </c>
      <c r="N51" s="190">
        <f>IFERROR(VLOOKUP(tbl_input6[[#This Row],[Novo radno mjesto
(za koje se traži suglasnost)]],tbl_radna_mjesta[#All],2,FALSE),"")</f>
        <v>2.9</v>
      </c>
      <c r="O51" s="226">
        <v>1</v>
      </c>
      <c r="P51" s="195" t="s">
        <v>751</v>
      </c>
      <c r="Q51" s="196"/>
      <c r="R51" s="197" t="s">
        <v>765</v>
      </c>
      <c r="S51" s="198">
        <f t="shared" si="10"/>
        <v>0</v>
      </c>
      <c r="T51" s="198">
        <f t="shared" si="11"/>
        <v>0</v>
      </c>
      <c r="U51" s="198">
        <f t="shared" si="12"/>
        <v>0</v>
      </c>
      <c r="V51" s="198">
        <f t="shared" si="13"/>
        <v>0</v>
      </c>
      <c r="W51" s="198" t="str">
        <f t="shared" si="14"/>
        <v>Sveučilište u Splitu</v>
      </c>
      <c r="X51" s="100"/>
      <c r="Y51" s="244"/>
      <c r="Z51" s="244"/>
      <c r="AA51" s="244"/>
      <c r="AB51" s="244"/>
      <c r="AC51" s="244"/>
      <c r="AD51" s="244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</row>
    <row r="52" spans="1:77" s="97" customFormat="1" ht="47.65" customHeight="1" x14ac:dyDescent="0.45">
      <c r="A52" s="42">
        <v>48</v>
      </c>
      <c r="B52" s="234" t="str">
        <f>IFERROR(VLOOKUP(tbl_input6[[#This Row],[Institucija]],tbl_institucije[#All],2,FALSE),"")</f>
        <v>84477684422</v>
      </c>
      <c r="C52" s="133" t="s">
        <v>36</v>
      </c>
      <c r="D52" s="134" t="s">
        <v>379</v>
      </c>
      <c r="E52" s="240">
        <v>47674141640</v>
      </c>
      <c r="F52" s="135" t="s">
        <v>739</v>
      </c>
      <c r="G52" s="135" t="s">
        <v>740</v>
      </c>
      <c r="H52" s="91" t="s">
        <v>741</v>
      </c>
      <c r="I52" s="92" t="s">
        <v>461</v>
      </c>
      <c r="J52" s="136">
        <f>IFERROR(VLOOKUP(tbl_input6[[#This Row],[Propisano radno mjesto]],tbl_radna_mjesta[#All],2,FALSE),"")</f>
        <v>4.3499999999999996</v>
      </c>
      <c r="K52" s="74"/>
      <c r="L52" s="137" t="s">
        <v>751</v>
      </c>
      <c r="M52" s="86" t="s">
        <v>424</v>
      </c>
      <c r="N52" s="136">
        <f>IFERROR(VLOOKUP(tbl_input6[[#This Row],[Novo radno mjesto
(za koje se traži suglasnost)]],tbl_radna_mjesta[#All],2,FALSE),"")</f>
        <v>2.9</v>
      </c>
      <c r="O52" s="93">
        <v>1</v>
      </c>
      <c r="P52" s="138" t="s">
        <v>751</v>
      </c>
      <c r="Q52" s="70"/>
      <c r="R52" s="101" t="s">
        <v>765</v>
      </c>
      <c r="S52" s="96">
        <f t="shared" si="10"/>
        <v>0</v>
      </c>
      <c r="T52" s="96">
        <f t="shared" si="11"/>
        <v>0</v>
      </c>
      <c r="U52" s="96">
        <f t="shared" si="12"/>
        <v>0</v>
      </c>
      <c r="V52" s="96">
        <f t="shared" si="13"/>
        <v>0</v>
      </c>
      <c r="W52" s="96" t="str">
        <f t="shared" si="14"/>
        <v>Sveučilište u Splitu</v>
      </c>
      <c r="X52" s="98"/>
      <c r="Y52" s="244"/>
      <c r="Z52" s="244"/>
      <c r="AA52" s="244"/>
      <c r="AB52" s="244"/>
      <c r="AC52" s="244"/>
      <c r="AD52" s="244"/>
    </row>
    <row r="53" spans="1:77" s="199" customFormat="1" ht="49.9" customHeight="1" x14ac:dyDescent="0.45">
      <c r="A53" s="182">
        <v>49</v>
      </c>
      <c r="B53" s="220" t="str">
        <f>IFERROR(VLOOKUP(tbl_input6[[#This Row],[Institucija]],tbl_institucije[#All],2,FALSE),"")</f>
        <v>84477684422</v>
      </c>
      <c r="C53" s="184" t="s">
        <v>36</v>
      </c>
      <c r="D53" s="185" t="s">
        <v>379</v>
      </c>
      <c r="E53" s="224">
        <v>76617202576</v>
      </c>
      <c r="F53" s="187" t="s">
        <v>734</v>
      </c>
      <c r="G53" s="187" t="s">
        <v>735</v>
      </c>
      <c r="H53" s="188" t="s">
        <v>736</v>
      </c>
      <c r="I53" s="189" t="s">
        <v>461</v>
      </c>
      <c r="J53" s="190">
        <f>IFERROR(VLOOKUP(tbl_input6[[#This Row],[Propisano radno mjesto]],tbl_radna_mjesta[#All],2,FALSE),"")</f>
        <v>4.3499999999999996</v>
      </c>
      <c r="K53" s="191">
        <v>1</v>
      </c>
      <c r="L53" s="192" t="s">
        <v>751</v>
      </c>
      <c r="M53" s="223" t="s">
        <v>424</v>
      </c>
      <c r="N53" s="190">
        <f>IFERROR(VLOOKUP(tbl_input6[[#This Row],[Novo radno mjesto
(za koje se traži suglasnost)]],tbl_radna_mjesta[#All],2,FALSE),"")</f>
        <v>2.9</v>
      </c>
      <c r="O53" s="226">
        <v>1</v>
      </c>
      <c r="P53" s="195" t="s">
        <v>751</v>
      </c>
      <c r="Q53" s="196"/>
      <c r="R53" s="197" t="s">
        <v>765</v>
      </c>
      <c r="S53" s="198">
        <f t="shared" si="10"/>
        <v>0</v>
      </c>
      <c r="T53" s="198">
        <f t="shared" si="11"/>
        <v>0</v>
      </c>
      <c r="U53" s="198">
        <f t="shared" si="12"/>
        <v>0</v>
      </c>
      <c r="V53" s="198">
        <f t="shared" si="13"/>
        <v>0</v>
      </c>
      <c r="W53" s="198" t="str">
        <f t="shared" si="14"/>
        <v>Sveučilište u Splitu</v>
      </c>
      <c r="X53" s="100"/>
      <c r="Y53" s="244"/>
      <c r="Z53" s="244"/>
      <c r="AA53" s="244"/>
      <c r="AB53" s="244"/>
      <c r="AC53" s="244"/>
      <c r="AD53" s="244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</row>
    <row r="54" spans="1:77" s="97" customFormat="1" ht="28.9" thickBot="1" x14ac:dyDescent="0.5">
      <c r="A54" s="182">
        <v>50</v>
      </c>
      <c r="B54" s="234" t="str">
        <f>IFERROR(VLOOKUP(tbl_input6[[#This Row],[Institucija]],tbl_institucije[#All],2,FALSE),"")</f>
        <v>84477684422</v>
      </c>
      <c r="C54" s="133" t="s">
        <v>36</v>
      </c>
      <c r="D54" s="180" t="s">
        <v>385</v>
      </c>
      <c r="E54" s="74">
        <v>27894914779</v>
      </c>
      <c r="F54" s="87" t="s">
        <v>589</v>
      </c>
      <c r="G54" s="87" t="s">
        <v>561</v>
      </c>
      <c r="H54" s="88" t="s">
        <v>652</v>
      </c>
      <c r="I54" s="89" t="s">
        <v>460</v>
      </c>
      <c r="J54" s="136">
        <f>IFERROR(VLOOKUP(tbl_input6[[#This Row],[Propisano radno mjesto]],tbl_radna_mjesta[#All],2,FALSE),"")</f>
        <v>3.8</v>
      </c>
      <c r="K54" s="43">
        <v>1</v>
      </c>
      <c r="L54" s="236"/>
      <c r="M54" s="84" t="s">
        <v>461</v>
      </c>
      <c r="N54" s="136">
        <f>IFERROR(VLOOKUP(tbl_input6[[#This Row],[Novo radno mjesto
(za koje se traži suglasnost)]],tbl_radna_mjesta[#All],2,FALSE),"")</f>
        <v>4.3499999999999996</v>
      </c>
      <c r="O54" s="73">
        <v>1</v>
      </c>
      <c r="P54" s="247" t="s">
        <v>694</v>
      </c>
      <c r="Q54" s="74"/>
      <c r="R54" s="85"/>
      <c r="S54" s="96">
        <f t="shared" si="10"/>
        <v>0</v>
      </c>
      <c r="T54" s="96">
        <f t="shared" si="11"/>
        <v>0</v>
      </c>
      <c r="U54" s="96">
        <f t="shared" si="12"/>
        <v>0</v>
      </c>
      <c r="V54" s="96">
        <f t="shared" si="13"/>
        <v>0</v>
      </c>
      <c r="W54" s="96" t="str">
        <f t="shared" si="14"/>
        <v>Sveučilište u Splitu</v>
      </c>
      <c r="X54" s="98"/>
      <c r="Y54" s="244"/>
      <c r="Z54" s="244"/>
      <c r="AA54" s="244"/>
      <c r="AB54" s="244"/>
      <c r="AC54" s="244"/>
      <c r="AD54" s="244"/>
    </row>
    <row r="55" spans="1:77" s="199" customFormat="1" ht="28.9" thickBot="1" x14ac:dyDescent="0.5">
      <c r="A55" s="42">
        <v>51</v>
      </c>
      <c r="B55" s="220" t="str">
        <f>IFERROR(VLOOKUP(tbl_input6[[#This Row],[Institucija]],tbl_institucije[#All],2,FALSE),"")</f>
        <v>84477684422</v>
      </c>
      <c r="C55" s="184" t="s">
        <v>36</v>
      </c>
      <c r="D55" s="200" t="s">
        <v>385</v>
      </c>
      <c r="E55" s="186">
        <v>1582525767</v>
      </c>
      <c r="F55" s="201" t="s">
        <v>604</v>
      </c>
      <c r="G55" s="201" t="s">
        <v>562</v>
      </c>
      <c r="H55" s="202" t="s">
        <v>661</v>
      </c>
      <c r="I55" s="203" t="s">
        <v>460</v>
      </c>
      <c r="J55" s="190">
        <f>IFERROR(VLOOKUP(tbl_input6[[#This Row],[Propisano radno mjesto]],tbl_radna_mjesta[#All],2,FALSE),"")</f>
        <v>3.8</v>
      </c>
      <c r="K55" s="191">
        <v>1</v>
      </c>
      <c r="L55" s="221"/>
      <c r="M55" s="193" t="s">
        <v>461</v>
      </c>
      <c r="N55" s="190">
        <f>IFERROR(VLOOKUP(tbl_input6[[#This Row],[Novo radno mjesto
(za koje se traži suglasnost)]],tbl_radna_mjesta[#All],2,FALSE),"")</f>
        <v>4.3499999999999996</v>
      </c>
      <c r="O55" s="194">
        <v>1</v>
      </c>
      <c r="P55" s="248" t="s">
        <v>694</v>
      </c>
      <c r="Q55" s="186"/>
      <c r="R55" s="222"/>
      <c r="S55" s="198">
        <f t="shared" si="10"/>
        <v>0</v>
      </c>
      <c r="T55" s="198">
        <f t="shared" si="11"/>
        <v>0</v>
      </c>
      <c r="U55" s="198">
        <f t="shared" si="12"/>
        <v>0</v>
      </c>
      <c r="V55" s="198">
        <f t="shared" si="13"/>
        <v>0</v>
      </c>
      <c r="W55" s="198" t="str">
        <f t="shared" si="14"/>
        <v>Sveučilište u Splitu</v>
      </c>
      <c r="X55" s="100"/>
      <c r="Y55" s="244"/>
      <c r="Z55" s="244"/>
      <c r="AA55" s="244"/>
      <c r="AB55" s="244"/>
      <c r="AC55" s="244"/>
      <c r="AD55" s="244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</row>
    <row r="56" spans="1:77" s="97" customFormat="1" ht="28.9" thickBot="1" x14ac:dyDescent="0.5">
      <c r="A56" s="182">
        <v>52</v>
      </c>
      <c r="B56" s="234" t="str">
        <f>IFERROR(VLOOKUP(tbl_input6[[#This Row],[Institucija]],tbl_institucije[#All],2,FALSE),"")</f>
        <v>84477684422</v>
      </c>
      <c r="C56" s="133" t="s">
        <v>36</v>
      </c>
      <c r="D56" s="180" t="s">
        <v>385</v>
      </c>
      <c r="E56" s="74">
        <v>11805764954</v>
      </c>
      <c r="F56" s="87" t="s">
        <v>589</v>
      </c>
      <c r="G56" s="87" t="s">
        <v>563</v>
      </c>
      <c r="H56" s="88" t="s">
        <v>661</v>
      </c>
      <c r="I56" s="89" t="s">
        <v>460</v>
      </c>
      <c r="J56" s="136">
        <f>IFERROR(VLOOKUP(tbl_input6[[#This Row],[Propisano radno mjesto]],tbl_radna_mjesta[#All],2,FALSE),"")</f>
        <v>3.8</v>
      </c>
      <c r="K56" s="43">
        <v>1</v>
      </c>
      <c r="L56" s="236"/>
      <c r="M56" s="84" t="s">
        <v>461</v>
      </c>
      <c r="N56" s="136">
        <f>IFERROR(VLOOKUP(tbl_input6[[#This Row],[Novo radno mjesto
(za koje se traži suglasnost)]],tbl_radna_mjesta[#All],2,FALSE),"")</f>
        <v>4.3499999999999996</v>
      </c>
      <c r="O56" s="73">
        <v>1</v>
      </c>
      <c r="P56" s="247" t="s">
        <v>694</v>
      </c>
      <c r="Q56" s="74"/>
      <c r="R56" s="85"/>
      <c r="S56" s="96">
        <f t="shared" si="10"/>
        <v>0</v>
      </c>
      <c r="T56" s="96">
        <f t="shared" si="11"/>
        <v>0</v>
      </c>
      <c r="U56" s="96">
        <f t="shared" si="12"/>
        <v>0</v>
      </c>
      <c r="V56" s="96">
        <f t="shared" si="13"/>
        <v>0</v>
      </c>
      <c r="W56" s="96" t="str">
        <f t="shared" si="14"/>
        <v>Sveučilište u Splitu</v>
      </c>
      <c r="X56" s="98"/>
      <c r="Y56" s="244"/>
      <c r="Z56" s="244"/>
      <c r="AA56" s="244"/>
      <c r="AB56" s="244"/>
      <c r="AC56" s="244"/>
      <c r="AD56" s="244"/>
    </row>
    <row r="57" spans="1:77" s="199" customFormat="1" ht="28.9" thickBot="1" x14ac:dyDescent="0.5">
      <c r="A57" s="182">
        <v>53</v>
      </c>
      <c r="B57" s="220" t="str">
        <f>IFERROR(VLOOKUP(tbl_input6[[#This Row],[Institucija]],tbl_institucije[#All],2,FALSE),"")</f>
        <v>84477684422</v>
      </c>
      <c r="C57" s="184" t="s">
        <v>36</v>
      </c>
      <c r="D57" s="200" t="s">
        <v>385</v>
      </c>
      <c r="E57" s="186">
        <v>27129855824</v>
      </c>
      <c r="F57" s="201" t="s">
        <v>605</v>
      </c>
      <c r="G57" s="201" t="s">
        <v>564</v>
      </c>
      <c r="H57" s="202" t="s">
        <v>662</v>
      </c>
      <c r="I57" s="203" t="s">
        <v>424</v>
      </c>
      <c r="J57" s="190">
        <f>IFERROR(VLOOKUP(tbl_input6[[#This Row],[Propisano radno mjesto]],tbl_radna_mjesta[#All],2,FALSE),"")</f>
        <v>2.9</v>
      </c>
      <c r="K57" s="191">
        <v>1</v>
      </c>
      <c r="L57" s="221"/>
      <c r="M57" s="203" t="s">
        <v>429</v>
      </c>
      <c r="N57" s="190">
        <f>IFERROR(VLOOKUP(tbl_input6[[#This Row],[Novo radno mjesto
(za koje se traži suglasnost)]],tbl_radna_mjesta[#All],2,FALSE),"")</f>
        <v>3.35</v>
      </c>
      <c r="O57" s="194">
        <v>1</v>
      </c>
      <c r="P57" s="248" t="s">
        <v>695</v>
      </c>
      <c r="Q57" s="186"/>
      <c r="R57" s="222"/>
      <c r="S57" s="198">
        <f t="shared" si="10"/>
        <v>0</v>
      </c>
      <c r="T57" s="198">
        <f t="shared" si="11"/>
        <v>0</v>
      </c>
      <c r="U57" s="198">
        <f t="shared" si="12"/>
        <v>0</v>
      </c>
      <c r="V57" s="198">
        <f t="shared" si="13"/>
        <v>0</v>
      </c>
      <c r="W57" s="198" t="str">
        <f t="shared" si="14"/>
        <v>Sveučilište u Splitu</v>
      </c>
      <c r="X57" s="100"/>
      <c r="Y57" s="244"/>
      <c r="Z57" s="244"/>
      <c r="AA57" s="244"/>
      <c r="AB57" s="244"/>
      <c r="AC57" s="244"/>
      <c r="AD57" s="244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</row>
    <row r="58" spans="1:77" s="97" customFormat="1" ht="28.9" thickBot="1" x14ac:dyDescent="0.5">
      <c r="A58" s="42">
        <v>54</v>
      </c>
      <c r="B58" s="234" t="str">
        <f>IFERROR(VLOOKUP(tbl_input6[[#This Row],[Institucija]],tbl_institucije[#All],2,FALSE),"")</f>
        <v>84477684422</v>
      </c>
      <c r="C58" s="133" t="s">
        <v>36</v>
      </c>
      <c r="D58" s="180" t="s">
        <v>385</v>
      </c>
      <c r="E58" s="74">
        <v>2991654519</v>
      </c>
      <c r="F58" s="87" t="s">
        <v>606</v>
      </c>
      <c r="G58" s="87" t="s">
        <v>565</v>
      </c>
      <c r="H58" s="88" t="s">
        <v>663</v>
      </c>
      <c r="I58" s="89" t="s">
        <v>429</v>
      </c>
      <c r="J58" s="136">
        <f>IFERROR(VLOOKUP(tbl_input6[[#This Row],[Propisano radno mjesto]],tbl_radna_mjesta[#All],2,FALSE),"")</f>
        <v>3.35</v>
      </c>
      <c r="K58" s="43">
        <v>1</v>
      </c>
      <c r="L58" s="236"/>
      <c r="M58" s="89" t="s">
        <v>460</v>
      </c>
      <c r="N58" s="136">
        <f>IFERROR(VLOOKUP(tbl_input6[[#This Row],[Novo radno mjesto
(za koje se traži suglasnost)]],tbl_radna_mjesta[#All],2,FALSE),"")</f>
        <v>3.8</v>
      </c>
      <c r="O58" s="73">
        <v>1</v>
      </c>
      <c r="P58" s="247" t="s">
        <v>696</v>
      </c>
      <c r="Q58" s="74"/>
      <c r="R58" s="85"/>
      <c r="S58" s="96">
        <f t="shared" si="10"/>
        <v>0</v>
      </c>
      <c r="T58" s="96">
        <f t="shared" si="11"/>
        <v>0</v>
      </c>
      <c r="U58" s="96">
        <f t="shared" si="12"/>
        <v>0</v>
      </c>
      <c r="V58" s="96">
        <f t="shared" si="13"/>
        <v>0</v>
      </c>
      <c r="W58" s="96" t="str">
        <f t="shared" si="14"/>
        <v>Sveučilište u Splitu</v>
      </c>
      <c r="X58" s="98"/>
      <c r="Y58" s="244"/>
      <c r="Z58" s="244"/>
      <c r="AA58" s="244"/>
      <c r="AB58" s="244"/>
      <c r="AC58" s="244"/>
      <c r="AD58" s="244"/>
    </row>
    <row r="59" spans="1:77" s="199" customFormat="1" ht="28.9" thickBot="1" x14ac:dyDescent="0.5">
      <c r="A59" s="182">
        <v>55</v>
      </c>
      <c r="B59" s="220" t="str">
        <f>IFERROR(VLOOKUP(tbl_input6[[#This Row],[Institucija]],tbl_institucije[#All],2,FALSE),"")</f>
        <v>84477684422</v>
      </c>
      <c r="C59" s="184" t="s">
        <v>36</v>
      </c>
      <c r="D59" s="200" t="s">
        <v>385</v>
      </c>
      <c r="E59" s="186">
        <v>83720169515</v>
      </c>
      <c r="F59" s="201" t="s">
        <v>589</v>
      </c>
      <c r="G59" s="201" t="s">
        <v>566</v>
      </c>
      <c r="H59" s="202" t="s">
        <v>653</v>
      </c>
      <c r="I59" s="203" t="s">
        <v>460</v>
      </c>
      <c r="J59" s="190">
        <f>IFERROR(VLOOKUP(tbl_input6[[#This Row],[Propisano radno mjesto]],tbl_radna_mjesta[#All],2,FALSE),"")</f>
        <v>3.8</v>
      </c>
      <c r="K59" s="191">
        <v>1</v>
      </c>
      <c r="L59" s="221"/>
      <c r="M59" s="193" t="s">
        <v>461</v>
      </c>
      <c r="N59" s="190">
        <f>IFERROR(VLOOKUP(tbl_input6[[#This Row],[Novo radno mjesto
(za koje se traži suglasnost)]],tbl_radna_mjesta[#All],2,FALSE),"")</f>
        <v>4.3499999999999996</v>
      </c>
      <c r="O59" s="194">
        <v>1</v>
      </c>
      <c r="P59" s="248" t="s">
        <v>697</v>
      </c>
      <c r="Q59" s="186"/>
      <c r="R59" s="222"/>
      <c r="S59" s="198">
        <f t="shared" si="10"/>
        <v>0</v>
      </c>
      <c r="T59" s="198">
        <f t="shared" si="11"/>
        <v>0</v>
      </c>
      <c r="U59" s="198">
        <f t="shared" si="12"/>
        <v>0</v>
      </c>
      <c r="V59" s="198">
        <f t="shared" si="13"/>
        <v>0</v>
      </c>
      <c r="W59" s="198" t="str">
        <f t="shared" si="14"/>
        <v>Sveučilište u Splitu</v>
      </c>
      <c r="X59" s="100"/>
      <c r="Y59" s="244"/>
      <c r="Z59" s="244"/>
      <c r="AA59" s="244"/>
      <c r="AB59" s="244"/>
      <c r="AC59" s="244"/>
      <c r="AD59" s="244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97"/>
      <c r="BV59" s="97"/>
      <c r="BW59" s="97"/>
      <c r="BX59" s="97"/>
      <c r="BY59" s="97"/>
    </row>
    <row r="60" spans="1:77" s="97" customFormat="1" ht="28.9" thickBot="1" x14ac:dyDescent="0.5">
      <c r="A60" s="182">
        <v>56</v>
      </c>
      <c r="B60" s="234" t="str">
        <f>IFERROR(VLOOKUP(tbl_input6[[#This Row],[Institucija]],tbl_institucije[#All],2,FALSE),"")</f>
        <v>84477684422</v>
      </c>
      <c r="C60" s="133" t="s">
        <v>36</v>
      </c>
      <c r="D60" s="180" t="s">
        <v>385</v>
      </c>
      <c r="E60" s="74">
        <v>91698098691</v>
      </c>
      <c r="F60" s="87" t="s">
        <v>607</v>
      </c>
      <c r="G60" s="87" t="s">
        <v>567</v>
      </c>
      <c r="H60" s="88" t="s">
        <v>654</v>
      </c>
      <c r="I60" s="89" t="s">
        <v>460</v>
      </c>
      <c r="J60" s="136">
        <f>IFERROR(VLOOKUP(tbl_input6[[#This Row],[Propisano radno mjesto]],tbl_radna_mjesta[#All],2,FALSE),"")</f>
        <v>3.8</v>
      </c>
      <c r="K60" s="43">
        <v>1</v>
      </c>
      <c r="L60" s="236"/>
      <c r="M60" s="84" t="s">
        <v>461</v>
      </c>
      <c r="N60" s="136">
        <f>IFERROR(VLOOKUP(tbl_input6[[#This Row],[Novo radno mjesto
(za koje se traži suglasnost)]],tbl_radna_mjesta[#All],2,FALSE),"")</f>
        <v>4.3499999999999996</v>
      </c>
      <c r="O60" s="73">
        <v>1</v>
      </c>
      <c r="P60" s="247" t="s">
        <v>698</v>
      </c>
      <c r="Q60" s="74"/>
      <c r="R60" s="85"/>
      <c r="S60" s="96">
        <f t="shared" si="10"/>
        <v>0</v>
      </c>
      <c r="T60" s="96">
        <f t="shared" si="11"/>
        <v>0</v>
      </c>
      <c r="U60" s="96">
        <f t="shared" si="12"/>
        <v>0</v>
      </c>
      <c r="V60" s="96">
        <f t="shared" si="13"/>
        <v>0</v>
      </c>
      <c r="W60" s="96" t="str">
        <f t="shared" si="14"/>
        <v>Sveučilište u Splitu</v>
      </c>
      <c r="X60" s="98"/>
      <c r="Y60" s="244"/>
      <c r="Z60" s="244"/>
      <c r="AA60" s="244"/>
      <c r="AB60" s="244"/>
      <c r="AC60" s="244"/>
      <c r="AD60" s="244"/>
    </row>
    <row r="61" spans="1:77" s="199" customFormat="1" ht="28.9" thickBot="1" x14ac:dyDescent="0.5">
      <c r="A61" s="42">
        <v>57</v>
      </c>
      <c r="B61" s="220" t="str">
        <f>IFERROR(VLOOKUP(tbl_input6[[#This Row],[Institucija]],tbl_institucije[#All],2,FALSE),"")</f>
        <v>84477684422</v>
      </c>
      <c r="C61" s="184" t="s">
        <v>36</v>
      </c>
      <c r="D61" s="200" t="s">
        <v>385</v>
      </c>
      <c r="E61" s="186">
        <v>96644719832</v>
      </c>
      <c r="F61" s="201" t="s">
        <v>608</v>
      </c>
      <c r="G61" s="201" t="s">
        <v>568</v>
      </c>
      <c r="H61" s="202" t="s">
        <v>654</v>
      </c>
      <c r="I61" s="203" t="s">
        <v>460</v>
      </c>
      <c r="J61" s="190">
        <f>IFERROR(VLOOKUP(tbl_input6[[#This Row],[Propisano radno mjesto]],tbl_radna_mjesta[#All],2,FALSE),"")</f>
        <v>3.8</v>
      </c>
      <c r="K61" s="191">
        <v>1</v>
      </c>
      <c r="L61" s="221"/>
      <c r="M61" s="193" t="s">
        <v>461</v>
      </c>
      <c r="N61" s="190">
        <f>IFERROR(VLOOKUP(tbl_input6[[#This Row],[Novo radno mjesto
(za koje se traži suglasnost)]],tbl_radna_mjesta[#All],2,FALSE),"")</f>
        <v>4.3499999999999996</v>
      </c>
      <c r="O61" s="194">
        <v>1</v>
      </c>
      <c r="P61" s="248" t="s">
        <v>698</v>
      </c>
      <c r="Q61" s="186"/>
      <c r="R61" s="222"/>
      <c r="S61" s="198">
        <f t="shared" si="10"/>
        <v>0</v>
      </c>
      <c r="T61" s="198">
        <f t="shared" si="11"/>
        <v>0</v>
      </c>
      <c r="U61" s="198">
        <f t="shared" si="12"/>
        <v>0</v>
      </c>
      <c r="V61" s="198">
        <f t="shared" si="13"/>
        <v>0</v>
      </c>
      <c r="W61" s="198" t="str">
        <f t="shared" si="14"/>
        <v>Sveučilište u Splitu</v>
      </c>
      <c r="X61" s="100"/>
      <c r="Y61" s="244"/>
      <c r="Z61" s="244"/>
      <c r="AA61" s="244"/>
      <c r="AB61" s="244"/>
      <c r="AC61" s="244"/>
      <c r="AD61" s="244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</row>
    <row r="62" spans="1:77" s="97" customFormat="1" ht="28.9" thickBot="1" x14ac:dyDescent="0.5">
      <c r="A62" s="182">
        <v>58</v>
      </c>
      <c r="B62" s="234" t="str">
        <f>IFERROR(VLOOKUP(tbl_input6[[#This Row],[Institucija]],tbl_institucije[#All],2,FALSE),"")</f>
        <v>84477684422</v>
      </c>
      <c r="C62" s="133" t="s">
        <v>36</v>
      </c>
      <c r="D62" s="180" t="s">
        <v>385</v>
      </c>
      <c r="E62" s="74">
        <v>76997787943</v>
      </c>
      <c r="F62" s="87" t="s">
        <v>609</v>
      </c>
      <c r="G62" s="87" t="s">
        <v>569</v>
      </c>
      <c r="H62" s="88" t="s">
        <v>675</v>
      </c>
      <c r="I62" s="89" t="s">
        <v>460</v>
      </c>
      <c r="J62" s="136">
        <f>IFERROR(VLOOKUP(tbl_input6[[#This Row],[Propisano radno mjesto]],tbl_radna_mjesta[#All],2,FALSE),"")</f>
        <v>3.8</v>
      </c>
      <c r="K62" s="43">
        <v>1</v>
      </c>
      <c r="L62" s="236"/>
      <c r="M62" s="84" t="s">
        <v>461</v>
      </c>
      <c r="N62" s="136">
        <f>IFERROR(VLOOKUP(tbl_input6[[#This Row],[Novo radno mjesto
(za koje se traži suglasnost)]],tbl_radna_mjesta[#All],2,FALSE),"")</f>
        <v>4.3499999999999996</v>
      </c>
      <c r="O62" s="73">
        <v>1</v>
      </c>
      <c r="P62" s="247" t="s">
        <v>699</v>
      </c>
      <c r="Q62" s="74"/>
      <c r="R62" s="85"/>
      <c r="S62" s="96">
        <f t="shared" si="10"/>
        <v>0</v>
      </c>
      <c r="T62" s="96">
        <f t="shared" si="11"/>
        <v>0</v>
      </c>
      <c r="U62" s="96">
        <f t="shared" si="12"/>
        <v>0</v>
      </c>
      <c r="V62" s="96">
        <f t="shared" si="13"/>
        <v>0</v>
      </c>
      <c r="W62" s="96" t="str">
        <f t="shared" si="14"/>
        <v>Sveučilište u Splitu</v>
      </c>
      <c r="X62" s="98"/>
      <c r="Y62" s="244"/>
      <c r="Z62" s="244"/>
      <c r="AA62" s="244"/>
      <c r="AB62" s="244"/>
      <c r="AC62" s="244"/>
      <c r="AD62" s="244"/>
    </row>
    <row r="63" spans="1:77" s="199" customFormat="1" ht="28.9" thickBot="1" x14ac:dyDescent="0.5">
      <c r="A63" s="182">
        <v>59</v>
      </c>
      <c r="B63" s="220" t="str">
        <f>IFERROR(VLOOKUP(tbl_input6[[#This Row],[Institucija]],tbl_institucije[#All],2,FALSE),"")</f>
        <v>84477684422</v>
      </c>
      <c r="C63" s="184" t="s">
        <v>36</v>
      </c>
      <c r="D63" s="200" t="s">
        <v>385</v>
      </c>
      <c r="E63" s="186">
        <v>44382793580</v>
      </c>
      <c r="F63" s="201" t="s">
        <v>589</v>
      </c>
      <c r="G63" s="201" t="s">
        <v>631</v>
      </c>
      <c r="H63" s="202" t="s">
        <v>664</v>
      </c>
      <c r="I63" s="203" t="s">
        <v>424</v>
      </c>
      <c r="J63" s="190">
        <f>IFERROR(VLOOKUP(tbl_input6[[#This Row],[Propisano radno mjesto]],tbl_radna_mjesta[#All],2,FALSE),"")</f>
        <v>2.9</v>
      </c>
      <c r="K63" s="191">
        <v>1</v>
      </c>
      <c r="L63" s="221"/>
      <c r="M63" s="203" t="s">
        <v>429</v>
      </c>
      <c r="N63" s="190">
        <f>IFERROR(VLOOKUP(tbl_input6[[#This Row],[Novo radno mjesto
(za koje se traži suglasnost)]],tbl_radna_mjesta[#All],2,FALSE),"")</f>
        <v>3.35</v>
      </c>
      <c r="O63" s="194">
        <v>1</v>
      </c>
      <c r="P63" s="248" t="s">
        <v>700</v>
      </c>
      <c r="Q63" s="186"/>
      <c r="R63" s="222"/>
      <c r="S63" s="198">
        <f t="shared" si="10"/>
        <v>0</v>
      </c>
      <c r="T63" s="198">
        <f t="shared" si="11"/>
        <v>0</v>
      </c>
      <c r="U63" s="198">
        <f t="shared" si="12"/>
        <v>0</v>
      </c>
      <c r="V63" s="198">
        <f t="shared" si="13"/>
        <v>0</v>
      </c>
      <c r="W63" s="198" t="str">
        <f t="shared" si="14"/>
        <v>Sveučilište u Splitu</v>
      </c>
      <c r="X63" s="100"/>
      <c r="Y63" s="244"/>
      <c r="Z63" s="244"/>
      <c r="AA63" s="244"/>
      <c r="AB63" s="244"/>
      <c r="AC63" s="244"/>
      <c r="AD63" s="244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</row>
    <row r="64" spans="1:77" s="97" customFormat="1" ht="28.9" thickBot="1" x14ac:dyDescent="0.5">
      <c r="A64" s="42">
        <v>60</v>
      </c>
      <c r="B64" s="234" t="str">
        <f>IFERROR(VLOOKUP(tbl_input6[[#This Row],[Institucija]],tbl_institucije[#All],2,FALSE),"")</f>
        <v>84477684422</v>
      </c>
      <c r="C64" s="133" t="s">
        <v>36</v>
      </c>
      <c r="D64" s="180" t="s">
        <v>385</v>
      </c>
      <c r="E64" s="74">
        <v>39085324815</v>
      </c>
      <c r="F64" s="87" t="s">
        <v>610</v>
      </c>
      <c r="G64" s="87" t="s">
        <v>570</v>
      </c>
      <c r="H64" s="88" t="s">
        <v>665</v>
      </c>
      <c r="I64" s="89" t="s">
        <v>460</v>
      </c>
      <c r="J64" s="136">
        <f>IFERROR(VLOOKUP(tbl_input6[[#This Row],[Propisano radno mjesto]],tbl_radna_mjesta[#All],2,FALSE),"")</f>
        <v>3.8</v>
      </c>
      <c r="K64" s="43">
        <v>1</v>
      </c>
      <c r="L64" s="236"/>
      <c r="M64" s="84" t="s">
        <v>461</v>
      </c>
      <c r="N64" s="136">
        <f>IFERROR(VLOOKUP(tbl_input6[[#This Row],[Novo radno mjesto
(za koje se traži suglasnost)]],tbl_radna_mjesta[#All],2,FALSE),"")</f>
        <v>4.3499999999999996</v>
      </c>
      <c r="O64" s="73">
        <v>1</v>
      </c>
      <c r="P64" s="247" t="s">
        <v>701</v>
      </c>
      <c r="Q64" s="74"/>
      <c r="R64" s="85"/>
      <c r="S64" s="96">
        <f t="shared" si="10"/>
        <v>0</v>
      </c>
      <c r="T64" s="96">
        <f t="shared" si="11"/>
        <v>0</v>
      </c>
      <c r="U64" s="96">
        <f t="shared" si="12"/>
        <v>0</v>
      </c>
      <c r="V64" s="96">
        <f t="shared" si="13"/>
        <v>0</v>
      </c>
      <c r="W64" s="96" t="str">
        <f t="shared" si="14"/>
        <v>Sveučilište u Splitu</v>
      </c>
      <c r="X64" s="98"/>
      <c r="Y64" s="244"/>
      <c r="Z64" s="244"/>
      <c r="AA64" s="244"/>
      <c r="AB64" s="244"/>
      <c r="AC64" s="244"/>
      <c r="AD64" s="244"/>
    </row>
    <row r="65" spans="1:77" s="45" customFormat="1" ht="28.9" thickBot="1" x14ac:dyDescent="0.5">
      <c r="A65" s="182">
        <v>61</v>
      </c>
      <c r="B65" s="220" t="str">
        <f>IFERROR(VLOOKUP(tbl_input6[[#This Row],[Institucija]],tbl_institucije[#All],2,FALSE),"")</f>
        <v>84477684422</v>
      </c>
      <c r="C65" s="184" t="s">
        <v>36</v>
      </c>
      <c r="D65" s="200" t="s">
        <v>385</v>
      </c>
      <c r="E65" s="186">
        <v>273319853</v>
      </c>
      <c r="F65" s="201" t="s">
        <v>611</v>
      </c>
      <c r="G65" s="201" t="s">
        <v>551</v>
      </c>
      <c r="H65" s="202" t="s">
        <v>665</v>
      </c>
      <c r="I65" s="203" t="s">
        <v>460</v>
      </c>
      <c r="J65" s="190">
        <f>IFERROR(VLOOKUP(tbl_input6[[#This Row],[Propisano radno mjesto]],tbl_radna_mjesta[#All],2,FALSE),"")</f>
        <v>3.8</v>
      </c>
      <c r="K65" s="191">
        <v>1</v>
      </c>
      <c r="L65" s="221"/>
      <c r="M65" s="193" t="s">
        <v>461</v>
      </c>
      <c r="N65" s="190">
        <f>IFERROR(VLOOKUP(tbl_input6[[#This Row],[Novo radno mjesto
(za koje se traži suglasnost)]],tbl_radna_mjesta[#All],2,FALSE),"")</f>
        <v>4.3499999999999996</v>
      </c>
      <c r="O65" s="194">
        <v>1</v>
      </c>
      <c r="P65" s="248" t="s">
        <v>701</v>
      </c>
      <c r="Q65" s="186"/>
      <c r="R65" s="222"/>
      <c r="S65" s="198">
        <f t="shared" si="10"/>
        <v>0</v>
      </c>
      <c r="T65" s="198">
        <f t="shared" si="11"/>
        <v>0</v>
      </c>
      <c r="U65" s="198">
        <f t="shared" si="12"/>
        <v>0</v>
      </c>
      <c r="V65" s="198">
        <f t="shared" si="13"/>
        <v>0</v>
      </c>
      <c r="W65" s="198" t="str">
        <f t="shared" si="14"/>
        <v>Sveučilište u Splitu</v>
      </c>
      <c r="X65" s="100"/>
      <c r="Y65" s="244"/>
      <c r="Z65" s="244"/>
      <c r="AA65" s="244"/>
      <c r="AB65" s="244"/>
      <c r="AC65" s="244"/>
      <c r="AD65" s="244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</row>
    <row r="66" spans="1:77" s="97" customFormat="1" ht="28.9" thickBot="1" x14ac:dyDescent="0.5">
      <c r="A66" s="182">
        <v>62</v>
      </c>
      <c r="B66" s="234" t="str">
        <f>IFERROR(VLOOKUP(tbl_input6[[#This Row],[Institucija]],tbl_institucije[#All],2,FALSE),"")</f>
        <v>84477684422</v>
      </c>
      <c r="C66" s="133" t="s">
        <v>36</v>
      </c>
      <c r="D66" s="180" t="s">
        <v>385</v>
      </c>
      <c r="E66" s="74">
        <v>79283692763</v>
      </c>
      <c r="F66" s="87" t="s">
        <v>597</v>
      </c>
      <c r="G66" s="87" t="s">
        <v>571</v>
      </c>
      <c r="H66" s="88" t="s">
        <v>666</v>
      </c>
      <c r="I66" s="89" t="s">
        <v>424</v>
      </c>
      <c r="J66" s="136">
        <f>IFERROR(VLOOKUP(tbl_input6[[#This Row],[Propisano radno mjesto]],tbl_radna_mjesta[#All],2,FALSE),"")</f>
        <v>2.9</v>
      </c>
      <c r="K66" s="43">
        <v>1</v>
      </c>
      <c r="L66" s="236"/>
      <c r="M66" s="89" t="s">
        <v>429</v>
      </c>
      <c r="N66" s="136">
        <f>IFERROR(VLOOKUP(tbl_input6[[#This Row],[Novo radno mjesto
(za koje se traži suglasnost)]],tbl_radna_mjesta[#All],2,FALSE),"")</f>
        <v>3.35</v>
      </c>
      <c r="O66" s="73">
        <v>1</v>
      </c>
      <c r="P66" s="247" t="s">
        <v>702</v>
      </c>
      <c r="Q66" s="74"/>
      <c r="R66" s="85"/>
      <c r="S66" s="96">
        <f t="shared" si="10"/>
        <v>0</v>
      </c>
      <c r="T66" s="96">
        <f t="shared" si="11"/>
        <v>0</v>
      </c>
      <c r="U66" s="96">
        <f t="shared" si="12"/>
        <v>0</v>
      </c>
      <c r="V66" s="96">
        <f t="shared" si="13"/>
        <v>0</v>
      </c>
      <c r="W66" s="96" t="str">
        <f t="shared" si="14"/>
        <v>Sveučilište u Splitu</v>
      </c>
      <c r="X66" s="98"/>
      <c r="Y66" s="244"/>
      <c r="Z66" s="244"/>
      <c r="AA66" s="244"/>
      <c r="AB66" s="244"/>
      <c r="AC66" s="244"/>
      <c r="AD66" s="244"/>
    </row>
    <row r="67" spans="1:77" s="199" customFormat="1" ht="28.9" thickBot="1" x14ac:dyDescent="0.5">
      <c r="A67" s="42">
        <v>63</v>
      </c>
      <c r="B67" s="220" t="str">
        <f>IFERROR(VLOOKUP(tbl_input6[[#This Row],[Institucija]],tbl_institucije[#All],2,FALSE),"")</f>
        <v>84477684422</v>
      </c>
      <c r="C67" s="184" t="s">
        <v>36</v>
      </c>
      <c r="D67" s="200" t="s">
        <v>385</v>
      </c>
      <c r="E67" s="186">
        <v>31160335643</v>
      </c>
      <c r="F67" s="201" t="s">
        <v>612</v>
      </c>
      <c r="G67" s="201" t="s">
        <v>572</v>
      </c>
      <c r="H67" s="202" t="s">
        <v>655</v>
      </c>
      <c r="I67" s="203" t="s">
        <v>460</v>
      </c>
      <c r="J67" s="190">
        <f>IFERROR(VLOOKUP(tbl_input6[[#This Row],[Propisano radno mjesto]],tbl_radna_mjesta[#All],2,FALSE),"")</f>
        <v>3.8</v>
      </c>
      <c r="K67" s="191">
        <v>1</v>
      </c>
      <c r="L67" s="221"/>
      <c r="M67" s="193" t="s">
        <v>461</v>
      </c>
      <c r="N67" s="190">
        <f>IFERROR(VLOOKUP(tbl_input6[[#This Row],[Novo radno mjesto
(za koje se traži suglasnost)]],tbl_radna_mjesta[#All],2,FALSE),"")</f>
        <v>4.3499999999999996</v>
      </c>
      <c r="O67" s="194">
        <v>1</v>
      </c>
      <c r="P67" s="248" t="s">
        <v>703</v>
      </c>
      <c r="Q67" s="186"/>
      <c r="R67" s="222"/>
      <c r="S67" s="198">
        <f t="shared" si="10"/>
        <v>0</v>
      </c>
      <c r="T67" s="198">
        <f t="shared" si="11"/>
        <v>0</v>
      </c>
      <c r="U67" s="198">
        <f t="shared" si="12"/>
        <v>0</v>
      </c>
      <c r="V67" s="198">
        <f t="shared" si="13"/>
        <v>0</v>
      </c>
      <c r="W67" s="198" t="str">
        <f t="shared" si="14"/>
        <v>Sveučilište u Splitu</v>
      </c>
      <c r="X67" s="100"/>
      <c r="Y67" s="244"/>
      <c r="Z67" s="244"/>
      <c r="AA67" s="244"/>
      <c r="AB67" s="244"/>
      <c r="AC67" s="244"/>
      <c r="AD67" s="244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</row>
    <row r="68" spans="1:77" s="97" customFormat="1" ht="28.9" thickBot="1" x14ac:dyDescent="0.5">
      <c r="A68" s="182">
        <v>64</v>
      </c>
      <c r="B68" s="234" t="str">
        <f>IFERROR(VLOOKUP(tbl_input6[[#This Row],[Institucija]],tbl_institucije[#All],2,FALSE),"")</f>
        <v>84477684422</v>
      </c>
      <c r="C68" s="133" t="s">
        <v>36</v>
      </c>
      <c r="D68" s="180" t="s">
        <v>385</v>
      </c>
      <c r="E68" s="74">
        <v>68055185408</v>
      </c>
      <c r="F68" s="87" t="s">
        <v>597</v>
      </c>
      <c r="G68" s="87" t="s">
        <v>632</v>
      </c>
      <c r="H68" s="88" t="s">
        <v>655</v>
      </c>
      <c r="I68" s="89" t="s">
        <v>460</v>
      </c>
      <c r="J68" s="136">
        <f>IFERROR(VLOOKUP(tbl_input6[[#This Row],[Propisano radno mjesto]],tbl_radna_mjesta[#All],2,FALSE),"")</f>
        <v>3.8</v>
      </c>
      <c r="K68" s="43">
        <v>1</v>
      </c>
      <c r="L68" s="236"/>
      <c r="M68" s="84" t="s">
        <v>461</v>
      </c>
      <c r="N68" s="136">
        <f>IFERROR(VLOOKUP(tbl_input6[[#This Row],[Novo radno mjesto
(za koje se traži suglasnost)]],tbl_radna_mjesta[#All],2,FALSE),"")</f>
        <v>4.3499999999999996</v>
      </c>
      <c r="O68" s="73">
        <v>1</v>
      </c>
      <c r="P68" s="247" t="s">
        <v>703</v>
      </c>
      <c r="Q68" s="74"/>
      <c r="R68" s="85"/>
      <c r="S68" s="96">
        <f t="shared" si="10"/>
        <v>0</v>
      </c>
      <c r="T68" s="96">
        <f t="shared" si="11"/>
        <v>0</v>
      </c>
      <c r="U68" s="96">
        <f t="shared" si="12"/>
        <v>0</v>
      </c>
      <c r="V68" s="96">
        <f t="shared" si="13"/>
        <v>0</v>
      </c>
      <c r="W68" s="96" t="str">
        <f t="shared" si="14"/>
        <v>Sveučilište u Splitu</v>
      </c>
      <c r="X68" s="98"/>
      <c r="Y68" s="244"/>
      <c r="Z68" s="244"/>
      <c r="AA68" s="244"/>
      <c r="AB68" s="244"/>
      <c r="AC68" s="244"/>
      <c r="AD68" s="244"/>
    </row>
    <row r="69" spans="1:77" s="199" customFormat="1" ht="52.5" customHeight="1" x14ac:dyDescent="0.45">
      <c r="A69" s="182">
        <v>65</v>
      </c>
      <c r="B69" s="220" t="str">
        <f>IFERROR(VLOOKUP(tbl_input6[[#This Row],[Institucija]],tbl_institucije[#All],2,FALSE),"")</f>
        <v>84477684422</v>
      </c>
      <c r="C69" s="184" t="s">
        <v>36</v>
      </c>
      <c r="D69" s="185" t="s">
        <v>379</v>
      </c>
      <c r="E69" s="224">
        <v>28881722284</v>
      </c>
      <c r="F69" s="225" t="s">
        <v>742</v>
      </c>
      <c r="G69" s="187" t="s">
        <v>743</v>
      </c>
      <c r="H69" s="188" t="s">
        <v>744</v>
      </c>
      <c r="I69" s="189" t="s">
        <v>461</v>
      </c>
      <c r="J69" s="190">
        <f>IFERROR(VLOOKUP(tbl_input6[[#This Row],[Propisano radno mjesto]],tbl_radna_mjesta[#All],2,FALSE),"")</f>
        <v>4.3499999999999996</v>
      </c>
      <c r="K69" s="191">
        <v>1</v>
      </c>
      <c r="L69" s="192" t="s">
        <v>752</v>
      </c>
      <c r="M69" s="223" t="s">
        <v>424</v>
      </c>
      <c r="N69" s="190">
        <f>IFERROR(VLOOKUP(tbl_input6[[#This Row],[Novo radno mjesto
(za koje se traži suglasnost)]],tbl_radna_mjesta[#All],2,FALSE),"")</f>
        <v>2.9</v>
      </c>
      <c r="O69" s="226">
        <v>1</v>
      </c>
      <c r="P69" s="249" t="s">
        <v>752</v>
      </c>
      <c r="Q69" s="186"/>
      <c r="R69" s="197" t="s">
        <v>765</v>
      </c>
      <c r="S69" s="198">
        <f t="shared" si="10"/>
        <v>0</v>
      </c>
      <c r="T69" s="198">
        <f t="shared" si="11"/>
        <v>0</v>
      </c>
      <c r="U69" s="198">
        <f t="shared" si="12"/>
        <v>0</v>
      </c>
      <c r="V69" s="198">
        <f t="shared" si="13"/>
        <v>0</v>
      </c>
      <c r="W69" s="198" t="str">
        <f t="shared" si="14"/>
        <v>Sveučilište u Splitu</v>
      </c>
      <c r="X69" s="100"/>
      <c r="Y69" s="244"/>
      <c r="Z69" s="244"/>
      <c r="AA69" s="244"/>
      <c r="AB69" s="244"/>
      <c r="AC69" s="244"/>
      <c r="AD69" s="244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</row>
    <row r="70" spans="1:77" s="97" customFormat="1" ht="28.9" thickBot="1" x14ac:dyDescent="0.5">
      <c r="A70" s="42">
        <v>66</v>
      </c>
      <c r="B70" s="234" t="str">
        <f>IFERROR(VLOOKUP(tbl_input6[[#This Row],[Institucija]],tbl_institucije[#All],2,FALSE),"")</f>
        <v>84477684422</v>
      </c>
      <c r="C70" s="133" t="s">
        <v>36</v>
      </c>
      <c r="D70" s="180" t="s">
        <v>385</v>
      </c>
      <c r="E70" s="74">
        <v>48398993480</v>
      </c>
      <c r="F70" s="87" t="s">
        <v>613</v>
      </c>
      <c r="G70" s="87" t="s">
        <v>573</v>
      </c>
      <c r="H70" s="88" t="s">
        <v>667</v>
      </c>
      <c r="I70" s="89" t="s">
        <v>460</v>
      </c>
      <c r="J70" s="136">
        <f>IFERROR(VLOOKUP(tbl_input6[[#This Row],[Propisano radno mjesto]],tbl_radna_mjesta[#All],2,FALSE),"")</f>
        <v>3.8</v>
      </c>
      <c r="K70" s="43">
        <v>1</v>
      </c>
      <c r="L70" s="236"/>
      <c r="M70" s="84" t="s">
        <v>461</v>
      </c>
      <c r="N70" s="136">
        <f>IFERROR(VLOOKUP(tbl_input6[[#This Row],[Novo radno mjesto
(za koje se traži suglasnost)]],tbl_radna_mjesta[#All],2,FALSE),"")</f>
        <v>4.3499999999999996</v>
      </c>
      <c r="O70" s="73">
        <v>1</v>
      </c>
      <c r="P70" s="247" t="s">
        <v>704</v>
      </c>
      <c r="Q70" s="74"/>
      <c r="R70" s="85"/>
      <c r="S70" s="96">
        <f t="shared" si="10"/>
        <v>0</v>
      </c>
      <c r="T70" s="96">
        <f t="shared" si="11"/>
        <v>0</v>
      </c>
      <c r="U70" s="96">
        <f t="shared" si="12"/>
        <v>0</v>
      </c>
      <c r="V70" s="96">
        <f t="shared" si="13"/>
        <v>0</v>
      </c>
      <c r="W70" s="96" t="str">
        <f t="shared" si="14"/>
        <v>Sveučilište u Splitu</v>
      </c>
      <c r="X70" s="98"/>
      <c r="Y70" s="244"/>
      <c r="Z70" s="244"/>
      <c r="AA70" s="244"/>
      <c r="AB70" s="244"/>
      <c r="AC70" s="244"/>
      <c r="AD70" s="244"/>
    </row>
    <row r="71" spans="1:77" s="199" customFormat="1" ht="28.9" thickBot="1" x14ac:dyDescent="0.5">
      <c r="A71" s="182">
        <v>67</v>
      </c>
      <c r="B71" s="220" t="str">
        <f>IFERROR(VLOOKUP(tbl_input6[[#This Row],[Institucija]],tbl_institucije[#All],2,FALSE),"")</f>
        <v>84477684422</v>
      </c>
      <c r="C71" s="184" t="s">
        <v>36</v>
      </c>
      <c r="D71" s="200" t="s">
        <v>385</v>
      </c>
      <c r="E71" s="186">
        <v>44752889498</v>
      </c>
      <c r="F71" s="201" t="s">
        <v>614</v>
      </c>
      <c r="G71" s="201" t="s">
        <v>543</v>
      </c>
      <c r="H71" s="202" t="s">
        <v>668</v>
      </c>
      <c r="I71" s="203" t="s">
        <v>493</v>
      </c>
      <c r="J71" s="190">
        <f>IFERROR(VLOOKUP(tbl_input6[[#This Row],[Propisano radno mjesto]],tbl_radna_mjesta[#All],2,FALSE),"")</f>
        <v>2.4500000000000002</v>
      </c>
      <c r="K71" s="191">
        <v>1</v>
      </c>
      <c r="L71" s="221"/>
      <c r="M71" s="203" t="s">
        <v>493</v>
      </c>
      <c r="N71" s="190">
        <f>IFERROR(VLOOKUP(tbl_input6[[#This Row],[Novo radno mjesto
(za koje se traži suglasnost)]],tbl_radna_mjesta[#All],2,FALSE),"")</f>
        <v>2.4500000000000002</v>
      </c>
      <c r="O71" s="194">
        <v>1</v>
      </c>
      <c r="P71" s="248" t="s">
        <v>705</v>
      </c>
      <c r="Q71" s="186"/>
      <c r="R71" s="222"/>
      <c r="S71" s="198">
        <f t="shared" si="10"/>
        <v>0</v>
      </c>
      <c r="T71" s="198">
        <f t="shared" si="11"/>
        <v>0</v>
      </c>
      <c r="U71" s="198">
        <f t="shared" si="12"/>
        <v>0</v>
      </c>
      <c r="V71" s="198">
        <f t="shared" si="13"/>
        <v>0</v>
      </c>
      <c r="W71" s="198" t="str">
        <f t="shared" si="14"/>
        <v>Sveučilište u Splitu</v>
      </c>
      <c r="X71" s="100"/>
      <c r="Y71" s="244"/>
      <c r="Z71" s="244"/>
      <c r="AA71" s="244"/>
      <c r="AB71" s="244"/>
      <c r="AC71" s="244"/>
      <c r="AD71" s="244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</row>
    <row r="72" spans="1:77" s="97" customFormat="1" ht="28.9" thickBot="1" x14ac:dyDescent="0.5">
      <c r="A72" s="182">
        <v>68</v>
      </c>
      <c r="B72" s="234" t="str">
        <f>IFERROR(VLOOKUP(tbl_input6[[#This Row],[Institucija]],tbl_institucije[#All],2,FALSE),"")</f>
        <v>84477684422</v>
      </c>
      <c r="C72" s="133" t="s">
        <v>36</v>
      </c>
      <c r="D72" s="180" t="s">
        <v>385</v>
      </c>
      <c r="E72" s="74">
        <v>12268166128</v>
      </c>
      <c r="F72" s="87" t="s">
        <v>602</v>
      </c>
      <c r="G72" s="87" t="s">
        <v>712</v>
      </c>
      <c r="H72" s="88" t="s">
        <v>667</v>
      </c>
      <c r="I72" s="89" t="s">
        <v>460</v>
      </c>
      <c r="J72" s="136">
        <f>IFERROR(VLOOKUP(tbl_input6[[#This Row],[Propisano radno mjesto]],tbl_radna_mjesta[#All],2,FALSE),"")</f>
        <v>3.8</v>
      </c>
      <c r="K72" s="43">
        <v>1</v>
      </c>
      <c r="L72" s="236"/>
      <c r="M72" s="84" t="s">
        <v>461</v>
      </c>
      <c r="N72" s="136">
        <f>IFERROR(VLOOKUP(tbl_input6[[#This Row],[Novo radno mjesto
(za koje se traži suglasnost)]],tbl_radna_mjesta[#All],2,FALSE),"")</f>
        <v>4.3499999999999996</v>
      </c>
      <c r="O72" s="73">
        <v>1</v>
      </c>
      <c r="P72" s="247" t="s">
        <v>704</v>
      </c>
      <c r="Q72" s="74"/>
      <c r="R72" s="85"/>
      <c r="S72" s="96">
        <f t="shared" si="10"/>
        <v>0</v>
      </c>
      <c r="T72" s="96">
        <f t="shared" si="11"/>
        <v>0</v>
      </c>
      <c r="U72" s="96">
        <f t="shared" si="12"/>
        <v>0</v>
      </c>
      <c r="V72" s="96">
        <f t="shared" si="13"/>
        <v>0</v>
      </c>
      <c r="W72" s="96" t="str">
        <f t="shared" si="14"/>
        <v>Sveučilište u Splitu</v>
      </c>
      <c r="X72" s="98"/>
      <c r="Y72" s="244"/>
      <c r="Z72" s="244"/>
      <c r="AA72" s="244"/>
      <c r="AB72" s="244"/>
      <c r="AC72" s="244"/>
      <c r="AD72" s="244"/>
    </row>
    <row r="73" spans="1:77" s="199" customFormat="1" ht="28.9" thickBot="1" x14ac:dyDescent="0.5">
      <c r="A73" s="42">
        <v>69</v>
      </c>
      <c r="B73" s="220" t="str">
        <f>IFERROR(VLOOKUP(tbl_input6[[#This Row],[Institucija]],tbl_institucije[#All],2,FALSE),"")</f>
        <v>84477684422</v>
      </c>
      <c r="C73" s="184" t="s">
        <v>36</v>
      </c>
      <c r="D73" s="200" t="s">
        <v>385</v>
      </c>
      <c r="E73" s="186">
        <v>45291218574</v>
      </c>
      <c r="F73" s="201" t="s">
        <v>615</v>
      </c>
      <c r="G73" s="201" t="s">
        <v>574</v>
      </c>
      <c r="H73" s="202" t="s">
        <v>669</v>
      </c>
      <c r="I73" s="203" t="s">
        <v>424</v>
      </c>
      <c r="J73" s="190">
        <f>IFERROR(VLOOKUP(tbl_input6[[#This Row],[Propisano radno mjesto]],tbl_radna_mjesta[#All],2,FALSE),"")</f>
        <v>2.9</v>
      </c>
      <c r="K73" s="191">
        <v>1</v>
      </c>
      <c r="L73" s="221"/>
      <c r="M73" s="203" t="s">
        <v>429</v>
      </c>
      <c r="N73" s="190">
        <f>IFERROR(VLOOKUP(tbl_input6[[#This Row],[Novo radno mjesto
(za koje se traži suglasnost)]],tbl_radna_mjesta[#All],2,FALSE),"")</f>
        <v>3.35</v>
      </c>
      <c r="O73" s="194">
        <v>1</v>
      </c>
      <c r="P73" s="248" t="s">
        <v>706</v>
      </c>
      <c r="Q73" s="186"/>
      <c r="R73" s="222"/>
      <c r="S73" s="198">
        <f t="shared" si="10"/>
        <v>0</v>
      </c>
      <c r="T73" s="198">
        <f t="shared" si="11"/>
        <v>0</v>
      </c>
      <c r="U73" s="198">
        <f t="shared" si="12"/>
        <v>0</v>
      </c>
      <c r="V73" s="198">
        <f t="shared" si="13"/>
        <v>0</v>
      </c>
      <c r="W73" s="198" t="str">
        <f t="shared" si="14"/>
        <v>Sveučilište u Splitu</v>
      </c>
      <c r="X73" s="100"/>
      <c r="Y73" s="244"/>
      <c r="Z73" s="244"/>
      <c r="AA73" s="244"/>
      <c r="AB73" s="244"/>
      <c r="AC73" s="244"/>
      <c r="AD73" s="244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7"/>
      <c r="BS73" s="97"/>
      <c r="BT73" s="97"/>
      <c r="BU73" s="97"/>
      <c r="BV73" s="97"/>
      <c r="BW73" s="97"/>
      <c r="BX73" s="97"/>
      <c r="BY73" s="97"/>
    </row>
    <row r="74" spans="1:77" s="97" customFormat="1" ht="28.9" thickBot="1" x14ac:dyDescent="0.5">
      <c r="A74" s="182">
        <v>70</v>
      </c>
      <c r="B74" s="234" t="str">
        <f>IFERROR(VLOOKUP(tbl_input6[[#This Row],[Institucija]],tbl_institucije[#All],2,FALSE),"")</f>
        <v>84477684422</v>
      </c>
      <c r="C74" s="133" t="s">
        <v>36</v>
      </c>
      <c r="D74" s="180" t="s">
        <v>385</v>
      </c>
      <c r="E74" s="74">
        <v>72541402648</v>
      </c>
      <c r="F74" s="87" t="s">
        <v>616</v>
      </c>
      <c r="G74" s="87" t="s">
        <v>633</v>
      </c>
      <c r="H74" s="88" t="s">
        <v>670</v>
      </c>
      <c r="I74" s="89" t="s">
        <v>424</v>
      </c>
      <c r="J74" s="136">
        <f>IFERROR(VLOOKUP(tbl_input6[[#This Row],[Propisano radno mjesto]],tbl_radna_mjesta[#All],2,FALSE),"")</f>
        <v>2.9</v>
      </c>
      <c r="K74" s="43">
        <v>1</v>
      </c>
      <c r="L74" s="236"/>
      <c r="M74" s="89" t="s">
        <v>429</v>
      </c>
      <c r="N74" s="136">
        <f>IFERROR(VLOOKUP(tbl_input6[[#This Row],[Novo radno mjesto
(za koje se traži suglasnost)]],tbl_radna_mjesta[#All],2,FALSE),"")</f>
        <v>3.35</v>
      </c>
      <c r="O74" s="73">
        <v>1</v>
      </c>
      <c r="P74" s="247" t="s">
        <v>707</v>
      </c>
      <c r="Q74" s="74"/>
      <c r="R74" s="85"/>
      <c r="S74" s="96">
        <f t="shared" si="10"/>
        <v>0</v>
      </c>
      <c r="T74" s="96">
        <f t="shared" si="11"/>
        <v>0</v>
      </c>
      <c r="U74" s="96">
        <f t="shared" si="12"/>
        <v>0</v>
      </c>
      <c r="V74" s="96">
        <f t="shared" si="13"/>
        <v>0</v>
      </c>
      <c r="W74" s="96" t="str">
        <f t="shared" si="14"/>
        <v>Sveučilište u Splitu</v>
      </c>
      <c r="X74" s="98"/>
      <c r="Y74" s="244"/>
      <c r="Z74" s="244"/>
      <c r="AA74" s="244"/>
      <c r="AB74" s="244"/>
      <c r="AC74" s="244"/>
      <c r="AD74" s="244"/>
    </row>
    <row r="75" spans="1:77" s="199" customFormat="1" ht="28.9" thickBot="1" x14ac:dyDescent="0.5">
      <c r="A75" s="182">
        <v>71</v>
      </c>
      <c r="B75" s="220" t="str">
        <f>IFERROR(VLOOKUP(tbl_input6[[#This Row],[Institucija]],tbl_institucije[#All],2,FALSE),"")</f>
        <v>84477684422</v>
      </c>
      <c r="C75" s="184" t="s">
        <v>36</v>
      </c>
      <c r="D75" s="200" t="s">
        <v>385</v>
      </c>
      <c r="E75" s="186">
        <v>93639120027</v>
      </c>
      <c r="F75" s="201" t="s">
        <v>617</v>
      </c>
      <c r="G75" s="201" t="s">
        <v>575</v>
      </c>
      <c r="H75" s="202" t="s">
        <v>670</v>
      </c>
      <c r="I75" s="203" t="s">
        <v>424</v>
      </c>
      <c r="J75" s="190">
        <f>IFERROR(VLOOKUP(tbl_input6[[#This Row],[Propisano radno mjesto]],tbl_radna_mjesta[#All],2,FALSE),"")</f>
        <v>2.9</v>
      </c>
      <c r="K75" s="191">
        <v>1</v>
      </c>
      <c r="L75" s="221"/>
      <c r="M75" s="203" t="s">
        <v>429</v>
      </c>
      <c r="N75" s="190">
        <f>IFERROR(VLOOKUP(tbl_input6[[#This Row],[Novo radno mjesto
(za koje se traži suglasnost)]],tbl_radna_mjesta[#All],2,FALSE),"")</f>
        <v>3.35</v>
      </c>
      <c r="O75" s="194">
        <v>1</v>
      </c>
      <c r="P75" s="248" t="s">
        <v>707</v>
      </c>
      <c r="Q75" s="186"/>
      <c r="R75" s="222"/>
      <c r="S75" s="198">
        <f t="shared" si="10"/>
        <v>0</v>
      </c>
      <c r="T75" s="198">
        <f t="shared" si="11"/>
        <v>0</v>
      </c>
      <c r="U75" s="198">
        <f t="shared" si="12"/>
        <v>0</v>
      </c>
      <c r="V75" s="198">
        <f t="shared" si="13"/>
        <v>0</v>
      </c>
      <c r="W75" s="198" t="str">
        <f t="shared" si="14"/>
        <v>Sveučilište u Splitu</v>
      </c>
      <c r="X75" s="100"/>
      <c r="Y75" s="244"/>
      <c r="Z75" s="244"/>
      <c r="AA75" s="244"/>
      <c r="AB75" s="244"/>
      <c r="AC75" s="244"/>
      <c r="AD75" s="244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97"/>
      <c r="BS75" s="97"/>
      <c r="BT75" s="97"/>
      <c r="BU75" s="97"/>
      <c r="BV75" s="97"/>
      <c r="BW75" s="97"/>
      <c r="BX75" s="97"/>
      <c r="BY75" s="97"/>
    </row>
    <row r="76" spans="1:77" s="97" customFormat="1" ht="28.9" thickBot="1" x14ac:dyDescent="0.5">
      <c r="A76" s="42">
        <v>72</v>
      </c>
      <c r="B76" s="234" t="str">
        <f>IFERROR(VLOOKUP(tbl_input6[[#This Row],[Institucija]],tbl_institucije[#All],2,FALSE),"")</f>
        <v>84477684422</v>
      </c>
      <c r="C76" s="133" t="s">
        <v>36</v>
      </c>
      <c r="D76" s="180" t="s">
        <v>385</v>
      </c>
      <c r="E76" s="74">
        <v>31623760404</v>
      </c>
      <c r="F76" s="87" t="s">
        <v>618</v>
      </c>
      <c r="G76" s="87" t="s">
        <v>576</v>
      </c>
      <c r="H76" s="88" t="s">
        <v>671</v>
      </c>
      <c r="I76" s="89" t="s">
        <v>429</v>
      </c>
      <c r="J76" s="136">
        <f>IFERROR(VLOOKUP(tbl_input6[[#This Row],[Propisano radno mjesto]],tbl_radna_mjesta[#All],2,FALSE),"")</f>
        <v>3.35</v>
      </c>
      <c r="K76" s="43">
        <v>1</v>
      </c>
      <c r="L76" s="236"/>
      <c r="M76" s="89" t="s">
        <v>460</v>
      </c>
      <c r="N76" s="136">
        <f>IFERROR(VLOOKUP(tbl_input6[[#This Row],[Novo radno mjesto
(za koje se traži suglasnost)]],tbl_radna_mjesta[#All],2,FALSE),"")</f>
        <v>3.8</v>
      </c>
      <c r="O76" s="73">
        <v>1</v>
      </c>
      <c r="P76" s="247" t="s">
        <v>708</v>
      </c>
      <c r="Q76" s="74"/>
      <c r="R76" s="85"/>
      <c r="S76" s="96">
        <f t="shared" si="10"/>
        <v>0</v>
      </c>
      <c r="T76" s="96">
        <f t="shared" si="11"/>
        <v>0</v>
      </c>
      <c r="U76" s="96">
        <f t="shared" si="12"/>
        <v>0</v>
      </c>
      <c r="V76" s="96">
        <f t="shared" si="13"/>
        <v>0</v>
      </c>
      <c r="W76" s="96" t="str">
        <f t="shared" si="14"/>
        <v>Sveučilište u Splitu</v>
      </c>
      <c r="X76" s="98"/>
      <c r="Y76" s="244"/>
      <c r="Z76" s="244"/>
      <c r="AA76" s="244"/>
      <c r="AB76" s="244"/>
      <c r="AC76" s="244"/>
      <c r="AD76" s="244"/>
    </row>
    <row r="77" spans="1:77" s="199" customFormat="1" ht="28.9" thickBot="1" x14ac:dyDescent="0.5">
      <c r="A77" s="182">
        <v>73</v>
      </c>
      <c r="B77" s="220" t="str">
        <f>IFERROR(VLOOKUP(tbl_input6[[#This Row],[Institucija]],tbl_institucije[#All],2,FALSE),"")</f>
        <v>84477684422</v>
      </c>
      <c r="C77" s="184" t="s">
        <v>36</v>
      </c>
      <c r="D77" s="200" t="s">
        <v>385</v>
      </c>
      <c r="E77" s="186">
        <v>27568399600</v>
      </c>
      <c r="F77" s="201" t="s">
        <v>592</v>
      </c>
      <c r="G77" s="201" t="s">
        <v>541</v>
      </c>
      <c r="H77" s="202" t="s">
        <v>672</v>
      </c>
      <c r="I77" s="203" t="s">
        <v>460</v>
      </c>
      <c r="J77" s="190">
        <f>IFERROR(VLOOKUP(tbl_input6[[#This Row],[Propisano radno mjesto]],tbl_radna_mjesta[#All],2,FALSE),"")</f>
        <v>3.8</v>
      </c>
      <c r="K77" s="191">
        <v>1</v>
      </c>
      <c r="L77" s="221"/>
      <c r="M77" s="193" t="s">
        <v>461</v>
      </c>
      <c r="N77" s="190">
        <f>IFERROR(VLOOKUP(tbl_input6[[#This Row],[Novo radno mjesto
(za koje se traži suglasnost)]],tbl_radna_mjesta[#All],2,FALSE),"")</f>
        <v>4.3499999999999996</v>
      </c>
      <c r="O77" s="194">
        <v>1</v>
      </c>
      <c r="P77" s="248" t="s">
        <v>709</v>
      </c>
      <c r="Q77" s="186"/>
      <c r="R77" s="222"/>
      <c r="S77" s="198">
        <f t="shared" si="10"/>
        <v>0</v>
      </c>
      <c r="T77" s="198">
        <f t="shared" si="11"/>
        <v>0</v>
      </c>
      <c r="U77" s="198">
        <f t="shared" si="12"/>
        <v>0</v>
      </c>
      <c r="V77" s="198">
        <f t="shared" si="13"/>
        <v>0</v>
      </c>
      <c r="W77" s="198" t="str">
        <f t="shared" si="14"/>
        <v>Sveučilište u Splitu</v>
      </c>
      <c r="X77" s="100"/>
      <c r="Y77" s="244"/>
      <c r="Z77" s="244"/>
      <c r="AA77" s="244"/>
      <c r="AB77" s="244"/>
      <c r="AC77" s="244"/>
      <c r="AD77" s="244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  <c r="BM77" s="97"/>
      <c r="BN77" s="97"/>
      <c r="BO77" s="97"/>
      <c r="BP77" s="97"/>
      <c r="BQ77" s="97"/>
      <c r="BR77" s="97"/>
      <c r="BS77" s="97"/>
      <c r="BT77" s="97"/>
      <c r="BU77" s="97"/>
      <c r="BV77" s="97"/>
      <c r="BW77" s="97"/>
      <c r="BX77" s="97"/>
      <c r="BY77" s="97"/>
    </row>
    <row r="78" spans="1:77" s="97" customFormat="1" ht="28.9" thickBot="1" x14ac:dyDescent="0.5">
      <c r="A78" s="182">
        <v>74</v>
      </c>
      <c r="B78" s="234" t="str">
        <f>IFERROR(VLOOKUP(tbl_input6[[#This Row],[Institucija]],tbl_institucije[#All],2,FALSE),"")</f>
        <v>84477684422</v>
      </c>
      <c r="C78" s="133" t="s">
        <v>36</v>
      </c>
      <c r="D78" s="180" t="s">
        <v>385</v>
      </c>
      <c r="E78" s="74">
        <v>90184640694</v>
      </c>
      <c r="F78" s="87" t="s">
        <v>619</v>
      </c>
      <c r="G78" s="87" t="s">
        <v>577</v>
      </c>
      <c r="H78" s="88" t="s">
        <v>672</v>
      </c>
      <c r="I78" s="89" t="s">
        <v>460</v>
      </c>
      <c r="J78" s="136">
        <f>IFERROR(VLOOKUP(tbl_input6[[#This Row],[Propisano radno mjesto]],tbl_radna_mjesta[#All],2,FALSE),"")</f>
        <v>3.8</v>
      </c>
      <c r="K78" s="43">
        <v>1</v>
      </c>
      <c r="L78" s="236"/>
      <c r="M78" s="84" t="s">
        <v>461</v>
      </c>
      <c r="N78" s="136">
        <f>IFERROR(VLOOKUP(tbl_input6[[#This Row],[Novo radno mjesto
(za koje se traži suglasnost)]],tbl_radna_mjesta[#All],2,FALSE),"")</f>
        <v>4.3499999999999996</v>
      </c>
      <c r="O78" s="73">
        <v>1</v>
      </c>
      <c r="P78" s="247" t="s">
        <v>709</v>
      </c>
      <c r="Q78" s="74"/>
      <c r="R78" s="85"/>
      <c r="S78" s="96">
        <f t="shared" si="10"/>
        <v>0</v>
      </c>
      <c r="T78" s="96">
        <f t="shared" si="11"/>
        <v>0</v>
      </c>
      <c r="U78" s="96">
        <f t="shared" si="12"/>
        <v>0</v>
      </c>
      <c r="V78" s="96">
        <f t="shared" si="13"/>
        <v>0</v>
      </c>
      <c r="W78" s="96" t="str">
        <f t="shared" si="14"/>
        <v>Sveučilište u Splitu</v>
      </c>
      <c r="X78" s="98"/>
      <c r="Y78" s="244"/>
      <c r="Z78" s="244"/>
      <c r="AA78" s="244"/>
      <c r="AB78" s="244"/>
      <c r="AC78" s="244"/>
      <c r="AD78" s="244"/>
    </row>
    <row r="79" spans="1:77" s="199" customFormat="1" ht="28.9" thickBot="1" x14ac:dyDescent="0.5">
      <c r="A79" s="42">
        <v>75</v>
      </c>
      <c r="B79" s="220" t="str">
        <f>IFERROR(VLOOKUP(tbl_input6[[#This Row],[Institucija]],tbl_institucije[#All],2,FALSE),"")</f>
        <v>84477684422</v>
      </c>
      <c r="C79" s="184" t="s">
        <v>36</v>
      </c>
      <c r="D79" s="200" t="s">
        <v>385</v>
      </c>
      <c r="E79" s="227" t="s">
        <v>713</v>
      </c>
      <c r="F79" s="201" t="s">
        <v>620</v>
      </c>
      <c r="G79" s="201" t="s">
        <v>578</v>
      </c>
      <c r="H79" s="202" t="s">
        <v>672</v>
      </c>
      <c r="I79" s="203" t="s">
        <v>460</v>
      </c>
      <c r="J79" s="190">
        <f>IFERROR(VLOOKUP(tbl_input6[[#This Row],[Propisano radno mjesto]],tbl_radna_mjesta[#All],2,FALSE),"")</f>
        <v>3.8</v>
      </c>
      <c r="K79" s="191">
        <v>1</v>
      </c>
      <c r="L79" s="221"/>
      <c r="M79" s="193" t="s">
        <v>461</v>
      </c>
      <c r="N79" s="190">
        <f>IFERROR(VLOOKUP(tbl_input6[[#This Row],[Novo radno mjesto
(za koje se traži suglasnost)]],tbl_radna_mjesta[#All],2,FALSE),"")</f>
        <v>4.3499999999999996</v>
      </c>
      <c r="O79" s="194">
        <v>1</v>
      </c>
      <c r="P79" s="248" t="s">
        <v>709</v>
      </c>
      <c r="Q79" s="186"/>
      <c r="R79" s="222"/>
      <c r="S79" s="198">
        <f t="shared" si="10"/>
        <v>0</v>
      </c>
      <c r="T79" s="198">
        <f t="shared" si="11"/>
        <v>0</v>
      </c>
      <c r="U79" s="198">
        <f t="shared" si="12"/>
        <v>0</v>
      </c>
      <c r="V79" s="198">
        <f t="shared" si="13"/>
        <v>0</v>
      </c>
      <c r="W79" s="198" t="str">
        <f t="shared" si="14"/>
        <v>Sveučilište u Splitu</v>
      </c>
      <c r="X79" s="100"/>
      <c r="Y79" s="244"/>
      <c r="Z79" s="244"/>
      <c r="AA79" s="244"/>
      <c r="AB79" s="244"/>
      <c r="AC79" s="244"/>
      <c r="AD79" s="244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97"/>
      <c r="BS79" s="97"/>
      <c r="BT79" s="97"/>
      <c r="BU79" s="97"/>
      <c r="BV79" s="97"/>
      <c r="BW79" s="97"/>
      <c r="BX79" s="97"/>
      <c r="BY79" s="97"/>
    </row>
    <row r="80" spans="1:77" s="97" customFormat="1" ht="28.9" thickBot="1" x14ac:dyDescent="0.5">
      <c r="A80" s="182">
        <v>76</v>
      </c>
      <c r="B80" s="234" t="str">
        <f>IFERROR(VLOOKUP(tbl_input6[[#This Row],[Institucija]],tbl_institucije[#All],2,FALSE),"")</f>
        <v>84477684422</v>
      </c>
      <c r="C80" s="133" t="s">
        <v>36</v>
      </c>
      <c r="D80" s="180" t="s">
        <v>385</v>
      </c>
      <c r="E80" s="74">
        <v>50158491512</v>
      </c>
      <c r="F80" s="87" t="s">
        <v>621</v>
      </c>
      <c r="G80" s="87" t="s">
        <v>634</v>
      </c>
      <c r="H80" s="88" t="s">
        <v>673</v>
      </c>
      <c r="I80" s="89" t="s">
        <v>429</v>
      </c>
      <c r="J80" s="136">
        <f>IFERROR(VLOOKUP(tbl_input6[[#This Row],[Propisano radno mjesto]],tbl_radna_mjesta[#All],2,FALSE),"")</f>
        <v>3.35</v>
      </c>
      <c r="K80" s="43">
        <v>1</v>
      </c>
      <c r="L80" s="236"/>
      <c r="M80" s="89" t="s">
        <v>460</v>
      </c>
      <c r="N80" s="136">
        <f>IFERROR(VLOOKUP(tbl_input6[[#This Row],[Novo radno mjesto
(za koje se traži suglasnost)]],tbl_radna_mjesta[#All],2,FALSE),"")</f>
        <v>3.8</v>
      </c>
      <c r="O80" s="73">
        <v>1</v>
      </c>
      <c r="P80" s="247" t="s">
        <v>710</v>
      </c>
      <c r="Q80" s="74"/>
      <c r="R80" s="85"/>
      <c r="S80" s="96">
        <f t="shared" si="10"/>
        <v>0</v>
      </c>
      <c r="T80" s="96">
        <f t="shared" si="11"/>
        <v>0</v>
      </c>
      <c r="U80" s="96">
        <f t="shared" si="12"/>
        <v>0</v>
      </c>
      <c r="V80" s="96">
        <f t="shared" si="13"/>
        <v>0</v>
      </c>
      <c r="W80" s="96" t="str">
        <f t="shared" si="14"/>
        <v>Sveučilište u Splitu</v>
      </c>
      <c r="X80" s="98"/>
      <c r="Y80" s="244"/>
      <c r="Z80" s="244"/>
      <c r="AA80" s="244"/>
      <c r="AB80" s="244"/>
      <c r="AC80" s="244"/>
      <c r="AD80" s="244"/>
    </row>
    <row r="81" spans="1:77" s="199" customFormat="1" ht="14.65" thickBot="1" x14ac:dyDescent="0.5">
      <c r="A81" s="182">
        <v>77</v>
      </c>
      <c r="B81" s="220" t="str">
        <f>IFERROR(VLOOKUP(tbl_input6[[#This Row],[Institucija]],tbl_institucije[#All],2,FALSE),"")</f>
        <v>84477684422</v>
      </c>
      <c r="C81" s="184" t="s">
        <v>36</v>
      </c>
      <c r="D81" s="200" t="s">
        <v>293</v>
      </c>
      <c r="E81" s="228">
        <v>27418394795</v>
      </c>
      <c r="F81" s="229" t="s">
        <v>622</v>
      </c>
      <c r="G81" s="229" t="s">
        <v>579</v>
      </c>
      <c r="H81" s="202" t="s">
        <v>656</v>
      </c>
      <c r="I81" s="203" t="s">
        <v>416</v>
      </c>
      <c r="J81" s="190">
        <f>IFERROR(VLOOKUP(tbl_input6[[#This Row],[Propisano radno mjesto]],tbl_radna_mjesta[#All],2,FALSE),"")</f>
        <v>2.0099999999999998</v>
      </c>
      <c r="K81" s="191">
        <v>1</v>
      </c>
      <c r="L81" s="221"/>
      <c r="M81" s="223" t="s">
        <v>488</v>
      </c>
      <c r="N81" s="190">
        <f>IFERROR(VLOOKUP(tbl_input6[[#This Row],[Novo radno mjesto
(za koje se traži suglasnost)]],tbl_radna_mjesta[#All],2,FALSE),"")</f>
        <v>2.5499999999999998</v>
      </c>
      <c r="O81" s="194">
        <v>1</v>
      </c>
      <c r="P81" s="248" t="s">
        <v>710</v>
      </c>
      <c r="Q81" s="186"/>
      <c r="R81" s="222"/>
      <c r="S81" s="198">
        <f t="shared" si="10"/>
        <v>0</v>
      </c>
      <c r="T81" s="198">
        <f t="shared" si="11"/>
        <v>0</v>
      </c>
      <c r="U81" s="198">
        <f t="shared" si="12"/>
        <v>0</v>
      </c>
      <c r="V81" s="198">
        <f t="shared" si="13"/>
        <v>0</v>
      </c>
      <c r="W81" s="198" t="str">
        <f t="shared" si="14"/>
        <v>Sveučilište u Splitu</v>
      </c>
      <c r="X81" s="100"/>
      <c r="Y81" s="244"/>
      <c r="Z81" s="244"/>
      <c r="AA81" s="244"/>
      <c r="AB81" s="244"/>
      <c r="AC81" s="244"/>
      <c r="AD81" s="244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</row>
    <row r="82" spans="1:77" s="97" customFormat="1" ht="46.25" customHeight="1" x14ac:dyDescent="0.45">
      <c r="A82" s="42">
        <v>78</v>
      </c>
      <c r="B82" s="132" t="str">
        <f>IFERROR(VLOOKUP(tbl_input6[[#This Row],[Institucija]],tbl_institucije[#All],2,FALSE),"")</f>
        <v>84477684422</v>
      </c>
      <c r="C82" s="133" t="s">
        <v>36</v>
      </c>
      <c r="D82" s="180" t="s">
        <v>379</v>
      </c>
      <c r="E82" s="181">
        <v>47134217576</v>
      </c>
      <c r="F82" s="135" t="s">
        <v>745</v>
      </c>
      <c r="G82" s="135" t="s">
        <v>746</v>
      </c>
      <c r="H82" s="241" t="s">
        <v>747</v>
      </c>
      <c r="I82" s="94" t="s">
        <v>417</v>
      </c>
      <c r="J82" s="102">
        <f>IFERROR(VLOOKUP(tbl_input6[[#This Row],[Propisano radno mjesto]],tbl_radna_mjesta[#All],2,FALSE),"")</f>
        <v>1.06</v>
      </c>
      <c r="K82" s="43">
        <v>1</v>
      </c>
      <c r="L82" s="242" t="s">
        <v>753</v>
      </c>
      <c r="M82" s="84" t="s">
        <v>417</v>
      </c>
      <c r="N82" s="102">
        <f>IFERROR(VLOOKUP(tbl_input6[[#This Row],[Novo radno mjesto
(za koje se traži suglasnost)]],tbl_radna_mjesta[#All],2,FALSE),"")</f>
        <v>1.06</v>
      </c>
      <c r="O82" s="95">
        <v>1</v>
      </c>
      <c r="P82" s="250" t="s">
        <v>753</v>
      </c>
      <c r="Q82" s="74"/>
      <c r="R82" s="85" t="s">
        <v>768</v>
      </c>
      <c r="S82" s="96">
        <f t="shared" si="10"/>
        <v>0</v>
      </c>
      <c r="T82" s="96">
        <f t="shared" si="11"/>
        <v>0</v>
      </c>
      <c r="U82" s="96">
        <f t="shared" si="12"/>
        <v>0</v>
      </c>
      <c r="V82" s="96">
        <f t="shared" si="13"/>
        <v>0</v>
      </c>
      <c r="W82" s="96" t="str">
        <f t="shared" si="14"/>
        <v>Sveučilište u Splitu</v>
      </c>
      <c r="X82" s="98"/>
      <c r="Y82" s="244"/>
      <c r="Z82" s="244"/>
      <c r="AA82" s="244"/>
      <c r="AB82" s="244"/>
      <c r="AC82" s="244"/>
      <c r="AD82" s="244"/>
    </row>
    <row r="83" spans="1:77" s="45" customFormat="1" ht="28.5" x14ac:dyDescent="0.45">
      <c r="A83" s="182">
        <v>79</v>
      </c>
      <c r="B83" s="220" t="str">
        <f>IFERROR(VLOOKUP(tbl_input6[[#This Row],[Institucija]],tbl_institucije[#All],2,FALSE),"")</f>
        <v>84477684422</v>
      </c>
      <c r="C83" s="230" t="s">
        <v>36</v>
      </c>
      <c r="D83" s="185" t="s">
        <v>385</v>
      </c>
      <c r="E83" s="228">
        <v>94048594380</v>
      </c>
      <c r="F83" s="229" t="s">
        <v>623</v>
      </c>
      <c r="G83" s="229" t="s">
        <v>635</v>
      </c>
      <c r="H83" s="202" t="s">
        <v>674</v>
      </c>
      <c r="I83" s="203" t="s">
        <v>416</v>
      </c>
      <c r="J83" s="190">
        <f>IFERROR(VLOOKUP(tbl_input6[[#This Row],[Propisano radno mjesto]],tbl_radna_mjesta[#All],2,FALSE),"")</f>
        <v>2.0099999999999998</v>
      </c>
      <c r="K83" s="186">
        <v>1</v>
      </c>
      <c r="L83" s="231"/>
      <c r="M83" s="232" t="s">
        <v>488</v>
      </c>
      <c r="N83" s="190">
        <f>IFERROR(VLOOKUP(tbl_input6[[#This Row],[Novo radno mjesto
(za koje se traži suglasnost)]],tbl_radna_mjesta[#All],2,FALSE),"")</f>
        <v>2.5499999999999998</v>
      </c>
      <c r="O83" s="186">
        <v>1</v>
      </c>
      <c r="P83" s="248" t="s">
        <v>711</v>
      </c>
      <c r="Q83" s="186"/>
      <c r="R83" s="233"/>
      <c r="S83" s="198">
        <f t="shared" si="10"/>
        <v>0</v>
      </c>
      <c r="T83" s="198">
        <f t="shared" si="11"/>
        <v>0</v>
      </c>
      <c r="U83" s="198">
        <f t="shared" si="12"/>
        <v>0</v>
      </c>
      <c r="V83" s="198">
        <f t="shared" si="13"/>
        <v>0</v>
      </c>
      <c r="W83" s="198" t="str">
        <f t="shared" si="14"/>
        <v>Sveučilište u Splitu</v>
      </c>
      <c r="X83" s="100"/>
      <c r="Y83" s="244"/>
      <c r="Z83" s="244"/>
      <c r="AA83" s="244"/>
      <c r="AB83" s="244"/>
      <c r="AC83" s="244"/>
      <c r="AD83" s="244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</row>
    <row r="84" spans="1:77" s="69" customFormat="1" ht="14.65" thickBot="1" x14ac:dyDescent="0.5">
      <c r="A84" s="182">
        <v>80</v>
      </c>
      <c r="B84" s="234" t="s">
        <v>35</v>
      </c>
      <c r="C84" s="133" t="s">
        <v>36</v>
      </c>
      <c r="D84" s="180" t="s">
        <v>293</v>
      </c>
      <c r="E84" s="252">
        <v>27418394795</v>
      </c>
      <c r="F84" s="253" t="s">
        <v>622</v>
      </c>
      <c r="G84" s="253" t="s">
        <v>579</v>
      </c>
      <c r="H84" s="88" t="s">
        <v>656</v>
      </c>
      <c r="I84" s="89" t="s">
        <v>488</v>
      </c>
      <c r="J84" s="136">
        <f>IFERROR(VLOOKUP(tbl_input6[[#This Row],[Propisano radno mjesto]],tbl_radna_mjesta[#All],2,FALSE),"")</f>
        <v>2.5499999999999998</v>
      </c>
      <c r="K84" s="43">
        <v>1</v>
      </c>
      <c r="L84" s="236"/>
      <c r="M84" s="86" t="s">
        <v>424</v>
      </c>
      <c r="N84" s="136">
        <f>IFERROR(VLOOKUP(tbl_input6[[#This Row],[Novo radno mjesto
(za koje se traži suglasnost)]],tbl_radna_mjesta[#All],2,FALSE),"")</f>
        <v>2.9</v>
      </c>
      <c r="O84" s="73">
        <v>1</v>
      </c>
      <c r="P84" s="247" t="s">
        <v>752</v>
      </c>
      <c r="Q84" s="74"/>
      <c r="R84" s="85"/>
      <c r="S84" s="96">
        <f t="shared" si="10"/>
        <v>0</v>
      </c>
      <c r="T84" s="96">
        <f t="shared" si="11"/>
        <v>0</v>
      </c>
      <c r="U84" s="96">
        <f t="shared" si="12"/>
        <v>0</v>
      </c>
      <c r="V84" s="96">
        <f t="shared" si="13"/>
        <v>0</v>
      </c>
      <c r="W84" s="96" t="str">
        <f t="shared" si="14"/>
        <v>Sveučilište u Splitu</v>
      </c>
      <c r="X84" s="98"/>
      <c r="Y84" s="244"/>
      <c r="Z84" s="244"/>
      <c r="AA84" s="244"/>
      <c r="AB84" s="244"/>
      <c r="AC84" s="244"/>
      <c r="AD84" s="24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</row>
    <row r="85" spans="1:77" s="69" customFormat="1" ht="14.25" x14ac:dyDescent="0.45">
      <c r="A85" s="42">
        <v>81</v>
      </c>
      <c r="B85" s="220" t="s">
        <v>35</v>
      </c>
      <c r="C85" s="230" t="s">
        <v>36</v>
      </c>
      <c r="D85" s="185" t="s">
        <v>293</v>
      </c>
      <c r="E85" s="228">
        <v>94048594380</v>
      </c>
      <c r="F85" s="229" t="s">
        <v>623</v>
      </c>
      <c r="G85" s="229" t="s">
        <v>635</v>
      </c>
      <c r="H85" s="202" t="s">
        <v>674</v>
      </c>
      <c r="I85" s="203" t="s">
        <v>488</v>
      </c>
      <c r="J85" s="190">
        <f>IFERROR(VLOOKUP(tbl_input6[[#This Row],[Propisano radno mjesto]],tbl_radna_mjesta[#All],2,FALSE),"")</f>
        <v>2.5499999999999998</v>
      </c>
      <c r="K85" s="186">
        <v>1</v>
      </c>
      <c r="L85" s="231"/>
      <c r="M85" s="232" t="s">
        <v>424</v>
      </c>
      <c r="N85" s="190">
        <f>IFERROR(VLOOKUP(tbl_input6[[#This Row],[Novo radno mjesto
(za koje se traži suglasnost)]],tbl_radna_mjesta[#All],2,FALSE),"")</f>
        <v>2.9</v>
      </c>
      <c r="O85" s="186">
        <v>1</v>
      </c>
      <c r="P85" s="248" t="s">
        <v>752</v>
      </c>
      <c r="Q85" s="186"/>
      <c r="R85" s="233"/>
      <c r="S85" s="198">
        <f t="shared" si="10"/>
        <v>0</v>
      </c>
      <c r="T85" s="198">
        <f t="shared" si="11"/>
        <v>0</v>
      </c>
      <c r="U85" s="198">
        <f t="shared" si="12"/>
        <v>0</v>
      </c>
      <c r="V85" s="198">
        <f t="shared" si="13"/>
        <v>0</v>
      </c>
      <c r="W85" s="198" t="str">
        <f t="shared" si="14"/>
        <v>Sveučilište u Splitu</v>
      </c>
      <c r="X85" s="100"/>
      <c r="Y85" s="254"/>
      <c r="Z85" s="254"/>
      <c r="AA85" s="254"/>
      <c r="AB85" s="254"/>
      <c r="AC85" s="254"/>
      <c r="AD85" s="25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/>
    </row>
    <row r="86" spans="1:77" s="69" customFormat="1" x14ac:dyDescent="0.45">
      <c r="A86" s="104"/>
      <c r="B86" s="105"/>
      <c r="C86" s="106"/>
      <c r="D86" s="28"/>
      <c r="E86" s="28"/>
      <c r="F86" s="28"/>
      <c r="G86" s="28"/>
      <c r="H86" s="29"/>
      <c r="I86" s="78"/>
      <c r="J86" s="30"/>
      <c r="K86" s="30"/>
      <c r="L86" s="31"/>
      <c r="M86" s="83"/>
      <c r="N86" s="32"/>
      <c r="O86" s="31"/>
      <c r="P86" s="31"/>
      <c r="Q86" s="31"/>
      <c r="R86" s="33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/>
    </row>
    <row r="87" spans="1:77" x14ac:dyDescent="0.45">
      <c r="A87" s="104"/>
      <c r="B87" s="105"/>
      <c r="C87" s="106"/>
      <c r="D87" s="28"/>
      <c r="E87" s="28"/>
      <c r="F87" s="28"/>
      <c r="G87" s="28"/>
      <c r="H87" s="29"/>
      <c r="I87" s="78"/>
      <c r="J87" s="30"/>
      <c r="K87" s="30"/>
      <c r="L87" s="31"/>
      <c r="M87" s="83"/>
      <c r="N87" s="32"/>
      <c r="O87" s="31"/>
      <c r="P87" s="31"/>
      <c r="Q87" s="31"/>
      <c r="R87" s="33"/>
      <c r="S87" s="69"/>
      <c r="T87" s="69"/>
      <c r="U87" s="69"/>
      <c r="V87" s="69"/>
      <c r="W87" s="69"/>
      <c r="X87" s="69"/>
    </row>
    <row r="88" spans="1:77" x14ac:dyDescent="0.45">
      <c r="A88" s="104"/>
      <c r="B88" s="105"/>
      <c r="C88" s="106"/>
      <c r="D88" s="28"/>
      <c r="E88" s="28"/>
      <c r="F88" s="28"/>
      <c r="G88" s="28"/>
      <c r="H88" s="29"/>
      <c r="I88" s="78"/>
      <c r="J88" s="30"/>
      <c r="K88" s="30"/>
      <c r="L88" s="31"/>
      <c r="M88" s="83"/>
      <c r="N88" s="32"/>
      <c r="O88" s="31"/>
      <c r="P88" s="31"/>
      <c r="Q88" s="31"/>
      <c r="R88" s="33"/>
      <c r="S88" s="69"/>
      <c r="T88" s="69"/>
      <c r="U88" s="69"/>
      <c r="V88" s="69"/>
      <c r="W88" s="69"/>
      <c r="X88" s="69"/>
    </row>
    <row r="89" spans="1:77" x14ac:dyDescent="0.45">
      <c r="A89" s="104"/>
      <c r="B89" s="104"/>
      <c r="C89" s="104"/>
      <c r="L89" s="283" t="s">
        <v>248</v>
      </c>
      <c r="M89" s="284"/>
    </row>
    <row r="90" spans="1:77" x14ac:dyDescent="0.45">
      <c r="L90" s="34" t="s">
        <v>250</v>
      </c>
      <c r="M90" s="80"/>
    </row>
    <row r="91" spans="1:77" x14ac:dyDescent="0.45">
      <c r="L91" s="34" t="s">
        <v>251</v>
      </c>
      <c r="M91" s="80"/>
    </row>
    <row r="92" spans="1:77" x14ac:dyDescent="0.45">
      <c r="L92" s="34" t="s">
        <v>252</v>
      </c>
      <c r="M92" s="80"/>
    </row>
    <row r="93" spans="1:77" x14ac:dyDescent="0.45">
      <c r="L93" s="34" t="s">
        <v>249</v>
      </c>
      <c r="M93" s="80"/>
    </row>
    <row r="94" spans="1:77" x14ac:dyDescent="0.45">
      <c r="L94" s="34" t="s">
        <v>247</v>
      </c>
      <c r="M94" s="80"/>
    </row>
    <row r="95" spans="1:77" x14ac:dyDescent="0.45">
      <c r="I95" s="79"/>
    </row>
    <row r="96" spans="1:77" x14ac:dyDescent="0.45">
      <c r="M96" s="282" t="s">
        <v>246</v>
      </c>
    </row>
    <row r="97" spans="13:18" x14ac:dyDescent="0.45">
      <c r="M97" s="282"/>
      <c r="R97" s="18" t="s">
        <v>245</v>
      </c>
    </row>
    <row r="98" spans="13:18" x14ac:dyDescent="0.45">
      <c r="R98" s="16" t="s">
        <v>396</v>
      </c>
    </row>
  </sheetData>
  <sheetProtection insertColumns="0"/>
  <mergeCells count="4">
    <mergeCell ref="A2:H2"/>
    <mergeCell ref="M96:M97"/>
    <mergeCell ref="L89:M89"/>
    <mergeCell ref="A1:P1"/>
  </mergeCells>
  <phoneticPr fontId="24" type="noConversion"/>
  <conditionalFormatting sqref="E34:G34 I34:L34 F81:L81 F82:G82 I82:L82 M30 P70:P81 E14:L16 P38 P22:P29 E5:L6 E13:M13 P13 F83:L83 E18:L33 F17:L17 F7:G11 I7:L11 P5:P11 E35:L80 P45:P49">
    <cfRule type="expression" dxfId="131" priority="84">
      <formula>$D5="novo radno mjesto"</formula>
    </cfRule>
  </conditionalFormatting>
  <conditionalFormatting sqref="A1">
    <cfRule type="expression" dxfId="130" priority="83">
      <formula>$B1="novo radno mjesto"</formula>
    </cfRule>
  </conditionalFormatting>
  <conditionalFormatting sqref="M14">
    <cfRule type="expression" dxfId="129" priority="81">
      <formula>$D14="novo radno mjesto"</formula>
    </cfRule>
  </conditionalFormatting>
  <conditionalFormatting sqref="M15:M23">
    <cfRule type="expression" dxfId="128" priority="80">
      <formula>$D15="novo radno mjesto"</formula>
    </cfRule>
  </conditionalFormatting>
  <conditionalFormatting sqref="M25:M27">
    <cfRule type="expression" dxfId="127" priority="78">
      <formula>$D25="novo radno mjesto"</formula>
    </cfRule>
  </conditionalFormatting>
  <conditionalFormatting sqref="M33:M34">
    <cfRule type="expression" dxfId="126" priority="76">
      <formula>$D33="novo radno mjesto"</formula>
    </cfRule>
  </conditionalFormatting>
  <conditionalFormatting sqref="M40:M42">
    <cfRule type="expression" dxfId="125" priority="75">
      <formula>$D40="novo radno mjesto"</formula>
    </cfRule>
  </conditionalFormatting>
  <conditionalFormatting sqref="M45:M46">
    <cfRule type="expression" dxfId="124" priority="74">
      <formula>$D45="novo radno mjesto"</formula>
    </cfRule>
  </conditionalFormatting>
  <conditionalFormatting sqref="M47">
    <cfRule type="expression" dxfId="123" priority="73">
      <formula>$D47="novo radno mjesto"</formula>
    </cfRule>
  </conditionalFormatting>
  <conditionalFormatting sqref="M57">
    <cfRule type="expression" dxfId="122" priority="72">
      <formula>$D57="novo radno mjesto"</formula>
    </cfRule>
  </conditionalFormatting>
  <conditionalFormatting sqref="M58">
    <cfRule type="expression" dxfId="121" priority="71">
      <formula>$D58="novo radno mjesto"</formula>
    </cfRule>
  </conditionalFormatting>
  <conditionalFormatting sqref="M63">
    <cfRule type="expression" dxfId="120" priority="70">
      <formula>$D63="novo radno mjesto"</formula>
    </cfRule>
  </conditionalFormatting>
  <conditionalFormatting sqref="M66">
    <cfRule type="expression" dxfId="119" priority="69">
      <formula>$D66="novo radno mjesto"</formula>
    </cfRule>
  </conditionalFormatting>
  <conditionalFormatting sqref="P14:P20 P31:P33 P39:P43 P35:P37 P54:P68 P83">
    <cfRule type="expression" dxfId="118" priority="63">
      <formula>$D14="novo radno mjesto"</formula>
    </cfRule>
  </conditionalFormatting>
  <conditionalFormatting sqref="M71">
    <cfRule type="expression" dxfId="117" priority="67">
      <formula>$D71="novo radno mjesto"</formula>
    </cfRule>
  </conditionalFormatting>
  <conditionalFormatting sqref="M73:M75">
    <cfRule type="expression" dxfId="116" priority="66">
      <formula>$D73="novo radno mjesto"</formula>
    </cfRule>
  </conditionalFormatting>
  <conditionalFormatting sqref="M76">
    <cfRule type="expression" dxfId="115" priority="65">
      <formula>$D76="novo radno mjesto"</formula>
    </cfRule>
  </conditionalFormatting>
  <conditionalFormatting sqref="M80">
    <cfRule type="expression" dxfId="114" priority="64">
      <formula>$D80="novo radno mjesto"</formula>
    </cfRule>
  </conditionalFormatting>
  <conditionalFormatting sqref="P34">
    <cfRule type="expression" dxfId="113" priority="56">
      <formula>$D34="novo radno mjesto"</formula>
    </cfRule>
  </conditionalFormatting>
  <conditionalFormatting sqref="P44">
    <cfRule type="expression" dxfId="112" priority="55">
      <formula>$D44="novo radno mjesto"</formula>
    </cfRule>
  </conditionalFormatting>
  <conditionalFormatting sqref="P21">
    <cfRule type="expression" dxfId="111" priority="59">
      <formula>$D21="novo radno mjesto"</formula>
    </cfRule>
  </conditionalFormatting>
  <conditionalFormatting sqref="P30">
    <cfRule type="expression" dxfId="110" priority="58">
      <formula>$D30="novo radno mjesto"</formula>
    </cfRule>
  </conditionalFormatting>
  <conditionalFormatting sqref="P82">
    <cfRule type="expression" dxfId="109" priority="33">
      <formula>$D82="novo radno mjesto"</formula>
    </cfRule>
  </conditionalFormatting>
  <conditionalFormatting sqref="P50:P53">
    <cfRule type="expression" dxfId="108" priority="32">
      <formula>$D50="novo radno mjesto"</formula>
    </cfRule>
  </conditionalFormatting>
  <conditionalFormatting sqref="P69">
    <cfRule type="expression" dxfId="107" priority="31">
      <formula>$D69="novo radno mjesto"</formula>
    </cfRule>
  </conditionalFormatting>
  <conditionalFormatting sqref="E12:M12 P12">
    <cfRule type="expression" dxfId="106" priority="4">
      <formula>$D12="novo radno mjesto"</formula>
    </cfRule>
  </conditionalFormatting>
  <conditionalFormatting sqref="P85">
    <cfRule type="expression" dxfId="105" priority="1">
      <formula>$D85="novo radno mjesto"</formula>
    </cfRule>
  </conditionalFormatting>
  <conditionalFormatting sqref="F84:L84 P84">
    <cfRule type="expression" dxfId="104" priority="3">
      <formula>$D84="novo radno mjesto"</formula>
    </cfRule>
  </conditionalFormatting>
  <conditionalFormatting sqref="F85:L85">
    <cfRule type="expression" dxfId="103" priority="2">
      <formula>$D85="novo radno mjesto"</formula>
    </cfRule>
  </conditionalFormatting>
  <dataValidations count="5">
    <dataValidation type="decimal" errorStyle="warning" allowBlank="1" showInputMessage="1" showErrorMessage="1" errorTitle="Neispravan unos" error="Unesite decimalni broj između 0 i 100" sqref="O86:Q88" xr:uid="{00000000-0002-0000-0100-000000000000}">
      <formula1>0</formula1>
      <formula2>100</formula2>
    </dataValidation>
    <dataValidation type="list" allowBlank="1" showInputMessage="1" showErrorMessage="1" sqref="C86:C88" xr:uid="{00000000-0002-0000-0100-000001000000}">
      <formula1>ddFaks</formula1>
    </dataValidation>
    <dataValidation type="list" allowBlank="1" showInputMessage="1" showErrorMessage="1" sqref="A2:H2" xr:uid="{00000000-0002-0000-0100-000002000000}">
      <formula1>ddInstitucije</formula1>
    </dataValidation>
    <dataValidation type="textLength" allowBlank="1" showInputMessage="1" showErrorMessage="1" errorTitle="GREŠKA" error="OIB mora imati 11 znakova" sqref="E5:E6 E86:E88 E9:E16 E18:E80" xr:uid="{00000000-0002-0000-0100-000003000000}">
      <formula1>11</formula1>
      <formula2>11</formula2>
    </dataValidation>
    <dataValidation type="decimal" allowBlank="1" showInputMessage="1" showErrorMessage="1" errorTitle="Neispravan unos" error="Unesite decimalni broj između 0 i 1" sqref="Q5:Q85 O5:O85 K5:K85" xr:uid="{00000000-0002-0000-0100-000004000000}">
      <formula1>0</formula1>
      <formula2>1</formula2>
    </dataValidation>
  </dataValidations>
  <pageMargins left="0.25" right="0.25" top="0.75" bottom="0.75" header="0.3" footer="0.3"/>
  <pageSetup paperSize="8" scale="42" fitToHeight="0" orientation="landscape" r:id="rId1"/>
  <customProperties>
    <customPr name="LastActive" r:id="rId2"/>
  </customProperties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5000000}">
          <x14:formula1>
            <xm:f>'radna mjesta'!$A$5:$A$104</xm:f>
          </x14:formula1>
          <xm:sqref>M86:M88 I86:I88</xm:sqref>
        </x14:dataValidation>
        <x14:dataValidation type="list" allowBlank="1" showInputMessage="1" showErrorMessage="1" xr:uid="{00000000-0002-0000-0100-000008000000}">
          <x14:formula1>
            <xm:f>promjene!$A$2:$A$6</xm:f>
          </x14:formula1>
          <xm:sqref>D5:D88</xm:sqref>
        </x14:dataValidation>
        <x14:dataValidation type="list" allowBlank="1" showInputMessage="1" showErrorMessage="1" xr:uid="{00000000-0002-0000-0100-000006000000}">
          <x14:formula1>
            <xm:f>INDIRECT(VLOOKUP(Grupa,'pivot - institucije'!$Q$2:$R$13,2,FALSE))</xm:f>
          </x14:formula1>
          <xm:sqref>C5:C85</xm:sqref>
        </x14:dataValidation>
        <x14:dataValidation type="list" allowBlank="1" showInputMessage="1" showErrorMessage="1" xr:uid="{00000000-0002-0000-0100-000007000000}">
          <x14:formula1>
            <xm:f>'radna mjesta'!$A$2:$A$109</xm:f>
          </x14:formula1>
          <xm:sqref>I5:I85 M5:M85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C181"/>
  <sheetViews>
    <sheetView topLeftCell="A54" workbookViewId="0">
      <selection activeCell="A64" sqref="A64:XFD64"/>
    </sheetView>
  </sheetViews>
  <sheetFormatPr defaultColWidth="9.1328125" defaultRowHeight="14.25" x14ac:dyDescent="0.45"/>
  <cols>
    <col min="1" max="1" width="142.86328125" style="59" customWidth="1"/>
    <col min="2" max="2" width="17.1328125" style="59" customWidth="1"/>
    <col min="3" max="3" width="14.46484375" style="59" bestFit="1" customWidth="1"/>
    <col min="4" max="16384" width="9.1328125" style="59"/>
  </cols>
  <sheetData>
    <row r="1" spans="1:3" ht="30" customHeight="1" x14ac:dyDescent="0.45">
      <c r="A1" s="57" t="s">
        <v>235</v>
      </c>
      <c r="B1" s="58" t="s">
        <v>236</v>
      </c>
      <c r="C1" s="58" t="s">
        <v>409</v>
      </c>
    </row>
    <row r="2" spans="1:3" ht="15.75" customHeight="1" x14ac:dyDescent="0.45">
      <c r="A2" s="65" t="s">
        <v>416</v>
      </c>
      <c r="B2" s="63">
        <v>2.0099999999999998</v>
      </c>
      <c r="C2" s="64" t="s">
        <v>401</v>
      </c>
    </row>
    <row r="3" spans="1:3" ht="15.75" customHeight="1" x14ac:dyDescent="0.45">
      <c r="A3" s="65" t="s">
        <v>417</v>
      </c>
      <c r="B3" s="61">
        <v>1.06</v>
      </c>
      <c r="C3" s="62" t="s">
        <v>408</v>
      </c>
    </row>
    <row r="4" spans="1:3" ht="15.75" customHeight="1" x14ac:dyDescent="0.45">
      <c r="A4" s="65" t="s">
        <v>418</v>
      </c>
      <c r="B4" s="61">
        <v>1.1499999999999999</v>
      </c>
      <c r="C4" s="62" t="s">
        <v>408</v>
      </c>
    </row>
    <row r="5" spans="1:3" ht="16.5" customHeight="1" x14ac:dyDescent="0.45">
      <c r="A5" s="65" t="s">
        <v>419</v>
      </c>
      <c r="B5" s="61">
        <v>4.45</v>
      </c>
      <c r="C5" s="62" t="s">
        <v>415</v>
      </c>
    </row>
    <row r="6" spans="1:3" ht="16.5" customHeight="1" x14ac:dyDescent="0.45">
      <c r="A6" s="65" t="s">
        <v>420</v>
      </c>
      <c r="B6" s="63">
        <v>4.3499999999999996</v>
      </c>
      <c r="C6" s="64" t="s">
        <v>415</v>
      </c>
    </row>
    <row r="7" spans="1:3" ht="16.5" customHeight="1" x14ac:dyDescent="0.45">
      <c r="A7" s="65" t="s">
        <v>421</v>
      </c>
      <c r="B7" s="61">
        <v>4.5999999999999996</v>
      </c>
      <c r="C7" s="62" t="s">
        <v>415</v>
      </c>
    </row>
    <row r="8" spans="1:3" ht="16.5" customHeight="1" x14ac:dyDescent="0.45">
      <c r="A8" s="65" t="s">
        <v>422</v>
      </c>
      <c r="B8" s="63">
        <v>4.8</v>
      </c>
      <c r="C8" s="64" t="s">
        <v>414</v>
      </c>
    </row>
    <row r="9" spans="1:3" ht="16.5" customHeight="1" x14ac:dyDescent="0.45">
      <c r="A9" s="65" t="s">
        <v>423</v>
      </c>
      <c r="B9" s="61">
        <v>5.5</v>
      </c>
      <c r="C9" s="62" t="s">
        <v>414</v>
      </c>
    </row>
    <row r="10" spans="1:3" ht="16.5" customHeight="1" x14ac:dyDescent="0.45">
      <c r="A10" s="65" t="s">
        <v>424</v>
      </c>
      <c r="B10" s="63">
        <v>2.9</v>
      </c>
      <c r="C10" s="64" t="s">
        <v>412</v>
      </c>
    </row>
    <row r="11" spans="1:3" ht="16.5" customHeight="1" x14ac:dyDescent="0.45">
      <c r="A11" s="65" t="s">
        <v>521</v>
      </c>
      <c r="B11" s="63">
        <v>2.81</v>
      </c>
      <c r="C11" s="57"/>
    </row>
    <row r="12" spans="1:3" ht="16.5" customHeight="1" x14ac:dyDescent="0.45">
      <c r="A12" s="65" t="s">
        <v>522</v>
      </c>
      <c r="B12" s="63">
        <v>3.95</v>
      </c>
      <c r="C12" s="57"/>
    </row>
    <row r="13" spans="1:3" ht="16.5" customHeight="1" x14ac:dyDescent="0.45">
      <c r="A13" s="65" t="s">
        <v>523</v>
      </c>
      <c r="B13" s="63">
        <v>3.82</v>
      </c>
      <c r="C13" s="57"/>
    </row>
    <row r="14" spans="1:3" ht="16.5" customHeight="1" x14ac:dyDescent="0.45">
      <c r="A14" s="65" t="s">
        <v>425</v>
      </c>
      <c r="B14" s="63">
        <v>2.25</v>
      </c>
      <c r="C14" s="64" t="s">
        <v>401</v>
      </c>
    </row>
    <row r="15" spans="1:3" ht="16.5" customHeight="1" x14ac:dyDescent="0.45">
      <c r="A15" s="65" t="s">
        <v>426</v>
      </c>
      <c r="B15" s="63">
        <v>2.65</v>
      </c>
      <c r="C15" s="64" t="s">
        <v>399</v>
      </c>
    </row>
    <row r="16" spans="1:3" ht="16.5" customHeight="1" x14ac:dyDescent="0.45">
      <c r="A16" s="65" t="s">
        <v>427</v>
      </c>
      <c r="B16" s="61">
        <v>1.95</v>
      </c>
      <c r="C16" s="62" t="s">
        <v>402</v>
      </c>
    </row>
    <row r="17" spans="1:3" ht="16.5" customHeight="1" x14ac:dyDescent="0.45">
      <c r="A17" s="65" t="s">
        <v>428</v>
      </c>
      <c r="B17" s="61">
        <v>1.5</v>
      </c>
      <c r="C17" s="62" t="s">
        <v>405</v>
      </c>
    </row>
    <row r="18" spans="1:3" ht="16.5" customHeight="1" x14ac:dyDescent="0.45">
      <c r="A18" s="65" t="s">
        <v>429</v>
      </c>
      <c r="B18" s="63">
        <v>3.35</v>
      </c>
      <c r="C18" s="64" t="s">
        <v>412</v>
      </c>
    </row>
    <row r="19" spans="1:3" ht="16.5" customHeight="1" x14ac:dyDescent="0.45">
      <c r="A19" s="68" t="s">
        <v>524</v>
      </c>
      <c r="B19" s="63">
        <v>1.55</v>
      </c>
      <c r="C19" s="57"/>
    </row>
    <row r="20" spans="1:3" ht="16.5" customHeight="1" x14ac:dyDescent="0.45">
      <c r="A20" s="65" t="s">
        <v>518</v>
      </c>
      <c r="B20" s="63">
        <v>2</v>
      </c>
      <c r="C20" s="64" t="s">
        <v>402</v>
      </c>
    </row>
    <row r="21" spans="1:3" ht="16.5" customHeight="1" x14ac:dyDescent="0.45">
      <c r="A21" s="65" t="s">
        <v>430</v>
      </c>
      <c r="B21" s="61">
        <v>2.8</v>
      </c>
      <c r="C21" s="62" t="s">
        <v>399</v>
      </c>
    </row>
    <row r="22" spans="1:3" ht="16.5" customHeight="1" x14ac:dyDescent="0.45">
      <c r="A22" s="65" t="s">
        <v>519</v>
      </c>
      <c r="B22" s="61">
        <v>1.8</v>
      </c>
      <c r="C22" s="62" t="s">
        <v>403</v>
      </c>
    </row>
    <row r="23" spans="1:3" ht="16.5" customHeight="1" x14ac:dyDescent="0.45">
      <c r="A23" s="65" t="s">
        <v>431</v>
      </c>
      <c r="B23" s="61">
        <v>1.55</v>
      </c>
      <c r="C23" s="62" t="s">
        <v>405</v>
      </c>
    </row>
    <row r="24" spans="1:3" ht="16.5" customHeight="1" x14ac:dyDescent="0.45">
      <c r="A24" s="65" t="s">
        <v>432</v>
      </c>
      <c r="B24" s="63">
        <v>2.0099999999999998</v>
      </c>
      <c r="C24" s="64" t="s">
        <v>401</v>
      </c>
    </row>
    <row r="25" spans="1:3" ht="16.5" customHeight="1" x14ac:dyDescent="0.45">
      <c r="A25" s="65" t="s">
        <v>433</v>
      </c>
      <c r="B25" s="63">
        <v>2.8</v>
      </c>
      <c r="C25" s="64" t="s">
        <v>399</v>
      </c>
    </row>
    <row r="26" spans="1:3" ht="16.5" customHeight="1" x14ac:dyDescent="0.45">
      <c r="A26" s="65" t="s">
        <v>434</v>
      </c>
      <c r="B26" s="61">
        <v>1.43</v>
      </c>
      <c r="C26" s="62" t="s">
        <v>406</v>
      </c>
    </row>
    <row r="27" spans="1:3" ht="16.5" customHeight="1" x14ac:dyDescent="0.45">
      <c r="A27" s="65" t="s">
        <v>435</v>
      </c>
      <c r="B27" s="61">
        <v>1.3</v>
      </c>
      <c r="C27" s="62" t="s">
        <v>407</v>
      </c>
    </row>
    <row r="28" spans="1:3" ht="16.5" customHeight="1" x14ac:dyDescent="0.45">
      <c r="A28" s="65" t="s">
        <v>436</v>
      </c>
      <c r="B28" s="63">
        <v>2.1</v>
      </c>
      <c r="C28" s="64" t="s">
        <v>401</v>
      </c>
    </row>
    <row r="29" spans="1:3" ht="16.5" customHeight="1" x14ac:dyDescent="0.45">
      <c r="A29" s="65" t="s">
        <v>437</v>
      </c>
      <c r="B29" s="63">
        <v>2.95</v>
      </c>
      <c r="C29" s="64" t="s">
        <v>412</v>
      </c>
    </row>
    <row r="30" spans="1:3" ht="16.5" customHeight="1" x14ac:dyDescent="0.45">
      <c r="A30" s="68" t="s">
        <v>525</v>
      </c>
      <c r="B30" s="63">
        <v>1.38</v>
      </c>
      <c r="C30" s="57"/>
    </row>
    <row r="31" spans="1:3" ht="16.5" customHeight="1" x14ac:dyDescent="0.45">
      <c r="A31" s="65" t="s">
        <v>520</v>
      </c>
      <c r="B31" s="63">
        <v>1.55</v>
      </c>
      <c r="C31" s="67"/>
    </row>
    <row r="32" spans="1:3" ht="16.5" customHeight="1" x14ac:dyDescent="0.45">
      <c r="A32" s="65" t="s">
        <v>438</v>
      </c>
      <c r="B32" s="61">
        <v>1.06</v>
      </c>
      <c r="C32" s="62" t="s">
        <v>408</v>
      </c>
    </row>
    <row r="33" spans="1:3" ht="16.5" customHeight="1" x14ac:dyDescent="0.45">
      <c r="A33" s="65" t="s">
        <v>439</v>
      </c>
      <c r="B33" s="61">
        <v>1.1499999999999999</v>
      </c>
      <c r="C33" s="62" t="s">
        <v>408</v>
      </c>
    </row>
    <row r="34" spans="1:3" ht="16.5" customHeight="1" x14ac:dyDescent="0.45">
      <c r="A34" s="60" t="s">
        <v>440</v>
      </c>
      <c r="B34" s="61">
        <v>3.5</v>
      </c>
      <c r="C34" s="62" t="s">
        <v>411</v>
      </c>
    </row>
    <row r="35" spans="1:3" ht="16.5" customHeight="1" x14ac:dyDescent="0.45">
      <c r="A35" s="65" t="s">
        <v>441</v>
      </c>
      <c r="B35" s="61">
        <v>2.15</v>
      </c>
      <c r="C35" s="62" t="s">
        <v>401</v>
      </c>
    </row>
    <row r="36" spans="1:3" ht="16.5" customHeight="1" x14ac:dyDescent="0.45">
      <c r="A36" s="65" t="s">
        <v>442</v>
      </c>
      <c r="B36" s="63">
        <v>2.4</v>
      </c>
      <c r="C36" s="64" t="s">
        <v>400</v>
      </c>
    </row>
    <row r="37" spans="1:3" ht="16.5" customHeight="1" x14ac:dyDescent="0.45">
      <c r="A37" s="65" t="s">
        <v>443</v>
      </c>
      <c r="B37" s="63">
        <v>2.0099999999999998</v>
      </c>
      <c r="C37" s="64" t="s">
        <v>401</v>
      </c>
    </row>
    <row r="38" spans="1:3" ht="16.5" customHeight="1" x14ac:dyDescent="0.45">
      <c r="A38" s="65" t="s">
        <v>444</v>
      </c>
      <c r="B38" s="63">
        <v>2.8</v>
      </c>
      <c r="C38" s="64" t="s">
        <v>399</v>
      </c>
    </row>
    <row r="39" spans="1:3" ht="16.5" customHeight="1" x14ac:dyDescent="0.45">
      <c r="A39" s="65" t="s">
        <v>445</v>
      </c>
      <c r="B39" s="63">
        <v>0.15</v>
      </c>
      <c r="C39" s="64"/>
    </row>
    <row r="40" spans="1:3" ht="16.5" customHeight="1" x14ac:dyDescent="0.45">
      <c r="A40" s="65" t="s">
        <v>446</v>
      </c>
      <c r="B40" s="63">
        <v>0.2</v>
      </c>
      <c r="C40" s="64"/>
    </row>
    <row r="41" spans="1:3" ht="16.5" customHeight="1" x14ac:dyDescent="0.45">
      <c r="A41" s="65" t="s">
        <v>447</v>
      </c>
      <c r="B41" s="63">
        <v>0.15</v>
      </c>
      <c r="C41" s="64"/>
    </row>
    <row r="42" spans="1:3" ht="16.5" customHeight="1" x14ac:dyDescent="0.45">
      <c r="A42" s="65" t="s">
        <v>448</v>
      </c>
      <c r="B42" s="63">
        <v>0.2</v>
      </c>
      <c r="C42" s="64"/>
    </row>
    <row r="43" spans="1:3" ht="16.5" customHeight="1" x14ac:dyDescent="0.45">
      <c r="A43" s="65" t="s">
        <v>449</v>
      </c>
      <c r="B43" s="63">
        <v>4.32</v>
      </c>
      <c r="C43" s="64" t="s">
        <v>415</v>
      </c>
    </row>
    <row r="44" spans="1:3" ht="16.5" customHeight="1" x14ac:dyDescent="0.45">
      <c r="A44" s="65" t="s">
        <v>450</v>
      </c>
      <c r="B44" s="63">
        <v>4.25</v>
      </c>
      <c r="C44" s="64" t="s">
        <v>415</v>
      </c>
    </row>
    <row r="45" spans="1:3" ht="16.5" customHeight="1" x14ac:dyDescent="0.45">
      <c r="A45" s="65" t="s">
        <v>451</v>
      </c>
      <c r="B45" s="63">
        <v>4.25</v>
      </c>
      <c r="C45" s="64" t="s">
        <v>415</v>
      </c>
    </row>
    <row r="46" spans="1:3" ht="16.5" customHeight="1" x14ac:dyDescent="0.45">
      <c r="A46" s="65" t="s">
        <v>452</v>
      </c>
      <c r="B46" s="63">
        <v>4.32</v>
      </c>
      <c r="C46" s="64" t="s">
        <v>415</v>
      </c>
    </row>
    <row r="47" spans="1:3" ht="16.5" customHeight="1" x14ac:dyDescent="0.45">
      <c r="A47" s="65" t="s">
        <v>453</v>
      </c>
      <c r="B47" s="63">
        <v>4.4000000000000004</v>
      </c>
      <c r="C47" s="64" t="s">
        <v>415</v>
      </c>
    </row>
    <row r="48" spans="1:3" ht="16.5" customHeight="1" x14ac:dyDescent="0.45">
      <c r="A48" s="65" t="s">
        <v>454</v>
      </c>
      <c r="B48" s="61">
        <v>5.0999999999999996</v>
      </c>
      <c r="C48" s="62" t="s">
        <v>414</v>
      </c>
    </row>
    <row r="49" spans="1:3" ht="16.5" customHeight="1" x14ac:dyDescent="0.45">
      <c r="A49" s="65" t="s">
        <v>455</v>
      </c>
      <c r="B49" s="63">
        <v>2.9</v>
      </c>
      <c r="C49" s="64" t="s">
        <v>412</v>
      </c>
    </row>
    <row r="50" spans="1:3" ht="16.5" customHeight="1" x14ac:dyDescent="0.45">
      <c r="A50" s="65" t="s">
        <v>456</v>
      </c>
      <c r="B50" s="63">
        <v>3.35</v>
      </c>
      <c r="C50" s="64" t="s">
        <v>412</v>
      </c>
    </row>
    <row r="51" spans="1:3" ht="16.5" customHeight="1" x14ac:dyDescent="0.45">
      <c r="A51" s="65" t="s">
        <v>457</v>
      </c>
      <c r="B51" s="61">
        <v>6.42</v>
      </c>
      <c r="C51" s="62" t="s">
        <v>413</v>
      </c>
    </row>
    <row r="52" spans="1:3" ht="16.5" customHeight="1" x14ac:dyDescent="0.45">
      <c r="A52" s="65" t="s">
        <v>458</v>
      </c>
      <c r="B52" s="63">
        <v>1.25</v>
      </c>
      <c r="C52" s="64" t="s">
        <v>407</v>
      </c>
    </row>
    <row r="53" spans="1:3" ht="16.5" customHeight="1" x14ac:dyDescent="0.45">
      <c r="A53" s="60" t="s">
        <v>459</v>
      </c>
      <c r="B53" s="61">
        <v>3.85</v>
      </c>
      <c r="C53" s="62" t="s">
        <v>410</v>
      </c>
    </row>
    <row r="54" spans="1:3" ht="16.5" customHeight="1" x14ac:dyDescent="0.45">
      <c r="A54" s="65" t="s">
        <v>460</v>
      </c>
      <c r="B54" s="63">
        <v>3.8</v>
      </c>
      <c r="C54" s="64" t="s">
        <v>410</v>
      </c>
    </row>
    <row r="55" spans="1:3" ht="16.5" customHeight="1" x14ac:dyDescent="0.45">
      <c r="A55" s="65" t="s">
        <v>461</v>
      </c>
      <c r="B55" s="63">
        <v>4.3499999999999996</v>
      </c>
      <c r="C55" s="64" t="s">
        <v>415</v>
      </c>
    </row>
    <row r="56" spans="1:3" ht="16.5" customHeight="1" x14ac:dyDescent="0.45">
      <c r="A56" s="65" t="s">
        <v>462</v>
      </c>
      <c r="B56" s="61">
        <v>1.43</v>
      </c>
      <c r="C56" s="62" t="s">
        <v>406</v>
      </c>
    </row>
    <row r="57" spans="1:3" ht="16.5" customHeight="1" x14ac:dyDescent="0.45">
      <c r="A57" s="60" t="s">
        <v>463</v>
      </c>
      <c r="B57" s="61">
        <v>6.8</v>
      </c>
      <c r="C57" s="62" t="s">
        <v>413</v>
      </c>
    </row>
    <row r="58" spans="1:3" ht="16.5" customHeight="1" x14ac:dyDescent="0.45">
      <c r="A58" s="65" t="s">
        <v>464</v>
      </c>
      <c r="B58" s="63">
        <v>2.25</v>
      </c>
      <c r="C58" s="64" t="s">
        <v>401</v>
      </c>
    </row>
    <row r="59" spans="1:3" ht="16.5" customHeight="1" x14ac:dyDescent="0.45">
      <c r="A59" s="65" t="s">
        <v>465</v>
      </c>
      <c r="B59" s="63">
        <v>1.95</v>
      </c>
      <c r="C59" s="64" t="s">
        <v>402</v>
      </c>
    </row>
    <row r="60" spans="1:3" ht="16.5" customHeight="1" x14ac:dyDescent="0.45">
      <c r="A60" s="65" t="s">
        <v>466</v>
      </c>
      <c r="B60" s="63">
        <v>2.7</v>
      </c>
      <c r="C60" s="64" t="s">
        <v>399</v>
      </c>
    </row>
    <row r="61" spans="1:3" ht="16.5" customHeight="1" x14ac:dyDescent="0.45">
      <c r="A61" s="65" t="s">
        <v>467</v>
      </c>
      <c r="B61" s="63">
        <v>2.36</v>
      </c>
      <c r="C61" s="64" t="s">
        <v>400</v>
      </c>
    </row>
    <row r="62" spans="1:3" ht="16.5" customHeight="1" x14ac:dyDescent="0.45">
      <c r="A62" s="65" t="s">
        <v>468</v>
      </c>
      <c r="B62" s="63">
        <v>1.39</v>
      </c>
      <c r="C62" s="64" t="s">
        <v>406</v>
      </c>
    </row>
    <row r="63" spans="1:3" ht="16.5" customHeight="1" x14ac:dyDescent="0.45">
      <c r="A63" s="65" t="s">
        <v>469</v>
      </c>
      <c r="B63" s="63">
        <v>2.4</v>
      </c>
      <c r="C63" s="64" t="s">
        <v>400</v>
      </c>
    </row>
    <row r="64" spans="1:3" ht="16.5" customHeight="1" x14ac:dyDescent="0.45">
      <c r="A64" s="65" t="s">
        <v>470</v>
      </c>
      <c r="B64" s="63">
        <v>1.86</v>
      </c>
      <c r="C64" s="64" t="s">
        <v>403</v>
      </c>
    </row>
    <row r="65" spans="1:3" ht="16.5" customHeight="1" x14ac:dyDescent="0.45">
      <c r="A65" s="65" t="s">
        <v>471</v>
      </c>
      <c r="B65" s="61">
        <v>1.8</v>
      </c>
      <c r="C65" s="62" t="s">
        <v>403</v>
      </c>
    </row>
    <row r="66" spans="1:3" ht="16.5" customHeight="1" x14ac:dyDescent="0.45">
      <c r="A66" s="65" t="s">
        <v>472</v>
      </c>
      <c r="B66" s="63">
        <v>0.1</v>
      </c>
      <c r="C66" s="64"/>
    </row>
    <row r="67" spans="1:3" ht="16.5" customHeight="1" x14ac:dyDescent="0.45">
      <c r="A67" s="65" t="s">
        <v>473</v>
      </c>
      <c r="B67" s="63">
        <v>3.2</v>
      </c>
      <c r="C67" s="64" t="s">
        <v>412</v>
      </c>
    </row>
    <row r="68" spans="1:3" ht="16.5" customHeight="1" x14ac:dyDescent="0.45">
      <c r="A68" s="65" t="s">
        <v>474</v>
      </c>
      <c r="B68" s="63">
        <v>2.0099999999999998</v>
      </c>
      <c r="C68" s="64" t="s">
        <v>401</v>
      </c>
    </row>
    <row r="69" spans="1:3" ht="16.5" customHeight="1" x14ac:dyDescent="0.45">
      <c r="A69" s="65" t="s">
        <v>475</v>
      </c>
      <c r="B69" s="63">
        <v>1.77</v>
      </c>
      <c r="C69" s="64" t="s">
        <v>404</v>
      </c>
    </row>
    <row r="70" spans="1:3" ht="16.5" customHeight="1" x14ac:dyDescent="0.45">
      <c r="A70" s="65" t="s">
        <v>476</v>
      </c>
      <c r="B70" s="63">
        <v>2.35</v>
      </c>
      <c r="C70" s="64" t="s">
        <v>400</v>
      </c>
    </row>
    <row r="71" spans="1:3" ht="16.5" customHeight="1" x14ac:dyDescent="0.45">
      <c r="A71" s="65" t="s">
        <v>477</v>
      </c>
      <c r="B71" s="63">
        <v>3</v>
      </c>
      <c r="C71" s="64" t="s">
        <v>412</v>
      </c>
    </row>
    <row r="72" spans="1:3" ht="16.5" customHeight="1" x14ac:dyDescent="0.45">
      <c r="A72" s="65" t="s">
        <v>478</v>
      </c>
      <c r="B72" s="61">
        <v>3.25</v>
      </c>
      <c r="C72" s="62" t="s">
        <v>412</v>
      </c>
    </row>
    <row r="73" spans="1:3" ht="16.5" customHeight="1" x14ac:dyDescent="0.45">
      <c r="A73" s="65" t="s">
        <v>479</v>
      </c>
      <c r="B73" s="61">
        <v>2.85</v>
      </c>
      <c r="C73" s="62" t="s">
        <v>412</v>
      </c>
    </row>
    <row r="74" spans="1:3" ht="16.5" customHeight="1" x14ac:dyDescent="0.45">
      <c r="A74" s="65" t="s">
        <v>480</v>
      </c>
      <c r="B74" s="63">
        <v>1.53</v>
      </c>
      <c r="C74" s="64" t="s">
        <v>405</v>
      </c>
    </row>
    <row r="75" spans="1:3" ht="16.5" customHeight="1" x14ac:dyDescent="0.45">
      <c r="A75" s="65" t="s">
        <v>481</v>
      </c>
      <c r="B75" s="63">
        <v>2.8</v>
      </c>
      <c r="C75" s="64" t="s">
        <v>399</v>
      </c>
    </row>
    <row r="76" spans="1:3" ht="16.5" customHeight="1" x14ac:dyDescent="0.45">
      <c r="A76" s="65" t="s">
        <v>482</v>
      </c>
      <c r="B76" s="63">
        <v>2.0099999999999998</v>
      </c>
      <c r="C76" s="64" t="s">
        <v>401</v>
      </c>
    </row>
    <row r="77" spans="1:3" ht="16.5" customHeight="1" x14ac:dyDescent="0.45">
      <c r="A77" s="60" t="s">
        <v>483</v>
      </c>
      <c r="B77" s="61">
        <v>3</v>
      </c>
      <c r="C77" s="62" t="s">
        <v>412</v>
      </c>
    </row>
    <row r="78" spans="1:3" ht="16.5" customHeight="1" x14ac:dyDescent="0.45">
      <c r="A78" s="60" t="s">
        <v>484</v>
      </c>
      <c r="B78" s="61">
        <v>2.75</v>
      </c>
      <c r="C78" s="62" t="s">
        <v>399</v>
      </c>
    </row>
    <row r="79" spans="1:3" ht="16.5" customHeight="1" x14ac:dyDescent="0.45">
      <c r="A79" s="60" t="s">
        <v>485</v>
      </c>
      <c r="B79" s="61">
        <v>2.15</v>
      </c>
      <c r="C79" s="62" t="s">
        <v>401</v>
      </c>
    </row>
    <row r="80" spans="1:3" ht="16.5" customHeight="1" x14ac:dyDescent="0.45">
      <c r="A80" s="60" t="s">
        <v>486</v>
      </c>
      <c r="B80" s="61">
        <v>1.8</v>
      </c>
      <c r="C80" s="62" t="s">
        <v>403</v>
      </c>
    </row>
    <row r="81" spans="1:3" ht="16.5" customHeight="1" x14ac:dyDescent="0.45">
      <c r="A81" s="65" t="s">
        <v>487</v>
      </c>
      <c r="B81" s="63">
        <v>1.43</v>
      </c>
      <c r="C81" s="64" t="s">
        <v>406</v>
      </c>
    </row>
    <row r="82" spans="1:3" ht="16.5" customHeight="1" x14ac:dyDescent="0.45">
      <c r="A82" s="65" t="s">
        <v>488</v>
      </c>
      <c r="B82" s="63">
        <v>2.5499999999999998</v>
      </c>
      <c r="C82" s="64" t="s">
        <v>399</v>
      </c>
    </row>
    <row r="83" spans="1:3" ht="16.5" customHeight="1" x14ac:dyDescent="0.45">
      <c r="A83" s="65" t="s">
        <v>489</v>
      </c>
      <c r="B83" s="61">
        <v>1.8</v>
      </c>
      <c r="C83" s="62" t="s">
        <v>403</v>
      </c>
    </row>
    <row r="84" spans="1:3" ht="16.5" customHeight="1" x14ac:dyDescent="0.45">
      <c r="A84" s="65" t="s">
        <v>490</v>
      </c>
      <c r="B84" s="63">
        <v>2.4</v>
      </c>
      <c r="C84" s="64" t="s">
        <v>400</v>
      </c>
    </row>
    <row r="85" spans="1:3" ht="16.5" customHeight="1" x14ac:dyDescent="0.45">
      <c r="A85" s="65" t="s">
        <v>491</v>
      </c>
      <c r="B85" s="61">
        <v>2.4500000000000002</v>
      </c>
      <c r="C85" s="62" t="s">
        <v>400</v>
      </c>
    </row>
    <row r="86" spans="1:3" ht="16.5" customHeight="1" x14ac:dyDescent="0.45">
      <c r="A86" s="65" t="s">
        <v>492</v>
      </c>
      <c r="B86" s="63">
        <v>2.5499999999999998</v>
      </c>
      <c r="C86" s="64" t="s">
        <v>399</v>
      </c>
    </row>
    <row r="87" spans="1:3" ht="16.5" customHeight="1" x14ac:dyDescent="0.45">
      <c r="A87" s="65" t="s">
        <v>493</v>
      </c>
      <c r="B87" s="63">
        <v>2.4500000000000002</v>
      </c>
      <c r="C87" s="64" t="s">
        <v>400</v>
      </c>
    </row>
    <row r="88" spans="1:3" ht="16.5" customHeight="1" x14ac:dyDescent="0.45">
      <c r="A88" s="65" t="s">
        <v>494</v>
      </c>
      <c r="B88" s="63">
        <v>1.7</v>
      </c>
      <c r="C88" s="64" t="s">
        <v>404</v>
      </c>
    </row>
    <row r="89" spans="1:3" ht="16.5" customHeight="1" x14ac:dyDescent="0.45">
      <c r="A89" s="65" t="s">
        <v>495</v>
      </c>
      <c r="B89" s="63">
        <v>2.35</v>
      </c>
      <c r="C89" s="64" t="s">
        <v>400</v>
      </c>
    </row>
    <row r="90" spans="1:3" ht="16.5" customHeight="1" x14ac:dyDescent="0.45">
      <c r="A90" s="65" t="s">
        <v>496</v>
      </c>
      <c r="B90" s="63">
        <v>2.1</v>
      </c>
      <c r="C90" s="64" t="s">
        <v>401</v>
      </c>
    </row>
    <row r="91" spans="1:3" ht="16.5" customHeight="1" x14ac:dyDescent="0.45">
      <c r="A91" s="65" t="s">
        <v>497</v>
      </c>
      <c r="B91" s="63">
        <v>2.1</v>
      </c>
      <c r="C91" s="64" t="s">
        <v>401</v>
      </c>
    </row>
    <row r="92" spans="1:3" ht="16.5" customHeight="1" x14ac:dyDescent="0.45">
      <c r="A92" s="65" t="s">
        <v>498</v>
      </c>
      <c r="B92" s="63">
        <v>1.7</v>
      </c>
      <c r="C92" s="64" t="s">
        <v>404</v>
      </c>
    </row>
    <row r="93" spans="1:3" ht="16.5" customHeight="1" x14ac:dyDescent="0.45">
      <c r="A93" s="65" t="s">
        <v>499</v>
      </c>
      <c r="B93" s="63">
        <v>2.5499999999999998</v>
      </c>
      <c r="C93" s="64" t="s">
        <v>399</v>
      </c>
    </row>
    <row r="94" spans="1:3" ht="16.5" customHeight="1" x14ac:dyDescent="0.45">
      <c r="A94" s="65" t="s">
        <v>500</v>
      </c>
      <c r="B94" s="63">
        <v>3.35</v>
      </c>
      <c r="C94" s="64" t="s">
        <v>412</v>
      </c>
    </row>
    <row r="95" spans="1:3" ht="16.5" customHeight="1" x14ac:dyDescent="0.45">
      <c r="A95" s="65" t="s">
        <v>501</v>
      </c>
      <c r="B95" s="63">
        <v>0.1</v>
      </c>
      <c r="C95" s="64"/>
    </row>
    <row r="96" spans="1:3" ht="16.5" customHeight="1" x14ac:dyDescent="0.45">
      <c r="A96" s="65" t="s">
        <v>502</v>
      </c>
      <c r="B96" s="63">
        <v>2.0099999999999998</v>
      </c>
      <c r="C96" s="64" t="s">
        <v>401</v>
      </c>
    </row>
    <row r="97" spans="1:3" ht="16.5" customHeight="1" x14ac:dyDescent="0.45">
      <c r="A97" s="65" t="s">
        <v>503</v>
      </c>
      <c r="B97" s="63">
        <v>1.77</v>
      </c>
      <c r="C97" s="64" t="s">
        <v>404</v>
      </c>
    </row>
    <row r="98" spans="1:3" ht="16.5" customHeight="1" x14ac:dyDescent="0.45">
      <c r="A98" s="60" t="s">
        <v>504</v>
      </c>
      <c r="B98" s="63">
        <v>2.9</v>
      </c>
      <c r="C98" s="64" t="s">
        <v>412</v>
      </c>
    </row>
    <row r="99" spans="1:3" ht="16.5" customHeight="1" x14ac:dyDescent="0.45">
      <c r="A99" s="60" t="s">
        <v>505</v>
      </c>
      <c r="B99" s="63">
        <v>2.75</v>
      </c>
      <c r="C99" s="64" t="s">
        <v>399</v>
      </c>
    </row>
    <row r="100" spans="1:3" ht="16.5" customHeight="1" x14ac:dyDescent="0.45">
      <c r="A100" s="60" t="s">
        <v>506</v>
      </c>
      <c r="B100" s="63">
        <v>2.4500000000000002</v>
      </c>
      <c r="C100" s="64" t="s">
        <v>400</v>
      </c>
    </row>
    <row r="101" spans="1:3" ht="16.5" customHeight="1" x14ac:dyDescent="0.45">
      <c r="A101" s="60" t="s">
        <v>507</v>
      </c>
      <c r="B101" s="63">
        <v>2.2000000000000002</v>
      </c>
      <c r="C101" s="64" t="s">
        <v>401</v>
      </c>
    </row>
    <row r="102" spans="1:3" ht="16.5" customHeight="1" x14ac:dyDescent="0.45">
      <c r="A102" s="60" t="s">
        <v>508</v>
      </c>
      <c r="B102" s="63">
        <v>1.8</v>
      </c>
      <c r="C102" s="64" t="s">
        <v>403</v>
      </c>
    </row>
    <row r="103" spans="1:3" ht="16.5" customHeight="1" x14ac:dyDescent="0.45">
      <c r="A103" s="60" t="s">
        <v>509</v>
      </c>
      <c r="B103" s="63">
        <v>1.55</v>
      </c>
      <c r="C103" s="64" t="s">
        <v>405</v>
      </c>
    </row>
    <row r="104" spans="1:3" ht="16.5" customHeight="1" x14ac:dyDescent="0.45">
      <c r="A104" s="65" t="s">
        <v>510</v>
      </c>
      <c r="B104" s="61">
        <v>1.28</v>
      </c>
      <c r="C104" s="62" t="s">
        <v>407</v>
      </c>
    </row>
    <row r="105" spans="1:3" ht="16.5" customHeight="1" x14ac:dyDescent="0.45">
      <c r="A105" s="65" t="s">
        <v>511</v>
      </c>
      <c r="B105" s="63">
        <v>4.25</v>
      </c>
      <c r="C105" s="64" t="s">
        <v>415</v>
      </c>
    </row>
    <row r="106" spans="1:3" ht="16.5" customHeight="1" x14ac:dyDescent="0.45">
      <c r="A106" s="60" t="s">
        <v>512</v>
      </c>
      <c r="B106" s="61">
        <v>3.6</v>
      </c>
      <c r="C106" s="62" t="s">
        <v>411</v>
      </c>
    </row>
    <row r="107" spans="1:3" ht="16.5" customHeight="1" x14ac:dyDescent="0.45">
      <c r="A107" s="65" t="s">
        <v>513</v>
      </c>
      <c r="B107" s="63">
        <v>3.8</v>
      </c>
      <c r="C107" s="64" t="s">
        <v>410</v>
      </c>
    </row>
    <row r="108" spans="1:3" ht="16.5" customHeight="1" x14ac:dyDescent="0.45">
      <c r="A108" s="65" t="s">
        <v>514</v>
      </c>
      <c r="B108" s="61">
        <v>4.3499999999999996</v>
      </c>
      <c r="C108" s="62" t="s">
        <v>415</v>
      </c>
    </row>
    <row r="109" spans="1:3" ht="16.5" customHeight="1" x14ac:dyDescent="0.45">
      <c r="A109" s="65" t="s">
        <v>515</v>
      </c>
      <c r="B109" s="63">
        <v>2.9</v>
      </c>
      <c r="C109" s="64" t="s">
        <v>412</v>
      </c>
    </row>
    <row r="110" spans="1:3" ht="16.5" customHeight="1" x14ac:dyDescent="0.45"/>
    <row r="111" spans="1:3" ht="16.5" customHeight="1" x14ac:dyDescent="0.45"/>
    <row r="112" spans="1:3" ht="16.5" customHeight="1" x14ac:dyDescent="0.45"/>
    <row r="113" ht="16.5" customHeight="1" x14ac:dyDescent="0.45"/>
    <row r="114" ht="16.5" customHeight="1" x14ac:dyDescent="0.45"/>
    <row r="115" ht="16.5" customHeight="1" x14ac:dyDescent="0.45"/>
    <row r="116" ht="16.5" customHeight="1" x14ac:dyDescent="0.45"/>
    <row r="117" ht="16.5" customHeight="1" x14ac:dyDescent="0.45"/>
    <row r="118" ht="16.5" customHeight="1" x14ac:dyDescent="0.45"/>
    <row r="119" ht="16.5" customHeight="1" x14ac:dyDescent="0.45"/>
    <row r="120" ht="16.5" customHeight="1" x14ac:dyDescent="0.45"/>
    <row r="121" ht="16.5" customHeight="1" x14ac:dyDescent="0.45"/>
    <row r="122" ht="16.5" customHeight="1" x14ac:dyDescent="0.45"/>
    <row r="123" ht="16.5" customHeight="1" x14ac:dyDescent="0.45"/>
    <row r="124" ht="16.5" customHeight="1" x14ac:dyDescent="0.45"/>
    <row r="125" ht="16.5" customHeight="1" x14ac:dyDescent="0.45"/>
    <row r="126" ht="16.5" customHeight="1" x14ac:dyDescent="0.45"/>
    <row r="127" ht="16.5" customHeight="1" x14ac:dyDescent="0.45"/>
    <row r="128" ht="16.5" customHeight="1" x14ac:dyDescent="0.45"/>
    <row r="129" ht="16.5" customHeight="1" x14ac:dyDescent="0.45"/>
    <row r="130" ht="16.5" customHeight="1" x14ac:dyDescent="0.45"/>
    <row r="131" ht="16.5" customHeight="1" x14ac:dyDescent="0.45"/>
    <row r="132" ht="16.5" customHeight="1" x14ac:dyDescent="0.45"/>
    <row r="133" ht="16.5" customHeight="1" x14ac:dyDescent="0.45"/>
    <row r="134" ht="16.5" customHeight="1" x14ac:dyDescent="0.45"/>
    <row r="135" ht="16.5" customHeight="1" x14ac:dyDescent="0.45"/>
    <row r="136" ht="16.5" customHeight="1" x14ac:dyDescent="0.45"/>
    <row r="137" ht="16.5" customHeight="1" x14ac:dyDescent="0.45"/>
    <row r="138" ht="16.5" customHeight="1" x14ac:dyDescent="0.45"/>
    <row r="139" ht="16.5" customHeight="1" x14ac:dyDescent="0.45"/>
    <row r="140" ht="16.5" customHeight="1" x14ac:dyDescent="0.45"/>
    <row r="141" ht="16.5" customHeight="1" x14ac:dyDescent="0.45"/>
    <row r="142" ht="16.5" customHeight="1" x14ac:dyDescent="0.45"/>
    <row r="143" ht="16.5" customHeight="1" x14ac:dyDescent="0.45"/>
    <row r="144" ht="16.5" customHeight="1" x14ac:dyDescent="0.45"/>
    <row r="145" ht="16.5" customHeight="1" x14ac:dyDescent="0.45"/>
    <row r="146" ht="16.5" customHeight="1" x14ac:dyDescent="0.45"/>
    <row r="147" ht="16.5" customHeight="1" x14ac:dyDescent="0.45"/>
    <row r="148" ht="16.5" customHeight="1" x14ac:dyDescent="0.45"/>
    <row r="149" ht="16.5" customHeight="1" x14ac:dyDescent="0.45"/>
    <row r="150" ht="16.5" customHeight="1" x14ac:dyDescent="0.45"/>
    <row r="151" ht="16.5" customHeight="1" x14ac:dyDescent="0.45"/>
    <row r="152" ht="16.5" customHeight="1" x14ac:dyDescent="0.45"/>
    <row r="153" ht="16.5" customHeight="1" x14ac:dyDescent="0.45"/>
    <row r="154" ht="16.5" customHeight="1" x14ac:dyDescent="0.45"/>
    <row r="155" ht="16.5" customHeight="1" x14ac:dyDescent="0.45"/>
    <row r="156" ht="16.5" customHeight="1" x14ac:dyDescent="0.45"/>
    <row r="157" ht="16.5" customHeight="1" x14ac:dyDescent="0.45"/>
    <row r="158" ht="16.5" customHeight="1" x14ac:dyDescent="0.45"/>
    <row r="159" ht="16.5" customHeight="1" x14ac:dyDescent="0.45"/>
    <row r="160" ht="16.5" customHeight="1" x14ac:dyDescent="0.45"/>
    <row r="161" ht="16.5" customHeight="1" x14ac:dyDescent="0.45"/>
    <row r="162" ht="16.5" customHeight="1" x14ac:dyDescent="0.45"/>
    <row r="163" ht="16.5" customHeight="1" x14ac:dyDescent="0.45"/>
    <row r="164" ht="16.5" customHeight="1" x14ac:dyDescent="0.45"/>
    <row r="165" ht="16.5" customHeight="1" x14ac:dyDescent="0.45"/>
    <row r="166" ht="16.5" customHeight="1" x14ac:dyDescent="0.45"/>
    <row r="167" ht="16.5" customHeight="1" x14ac:dyDescent="0.45"/>
    <row r="168" ht="16.5" customHeight="1" x14ac:dyDescent="0.45"/>
    <row r="169" ht="16.5" customHeight="1" x14ac:dyDescent="0.45"/>
    <row r="170" ht="16.5" customHeight="1" x14ac:dyDescent="0.45"/>
    <row r="171" ht="16.5" customHeight="1" x14ac:dyDescent="0.45"/>
    <row r="172" ht="16.5" customHeight="1" x14ac:dyDescent="0.45"/>
    <row r="173" ht="16.5" customHeight="1" x14ac:dyDescent="0.45"/>
    <row r="174" ht="16.5" customHeight="1" x14ac:dyDescent="0.45"/>
    <row r="175" ht="16.5" customHeight="1" x14ac:dyDescent="0.45"/>
    <row r="176" ht="16.5" customHeight="1" x14ac:dyDescent="0.45"/>
    <row r="177" ht="16.5" customHeight="1" x14ac:dyDescent="0.45"/>
    <row r="178" ht="16.5" customHeight="1" x14ac:dyDescent="0.45"/>
    <row r="179" ht="16.5" customHeight="1" x14ac:dyDescent="0.45"/>
    <row r="180" ht="16.5" customHeight="1" x14ac:dyDescent="0.45"/>
    <row r="181" ht="16.5" customHeight="1" x14ac:dyDescent="0.45"/>
  </sheetData>
  <sheetProtection formatRows="0" insertColumns="0"/>
  <pageMargins left="0.7" right="0.7" top="0.75" bottom="0.75" header="0.3" footer="0.3"/>
  <pageSetup paperSize="9" orientation="portrait" horizontalDpi="90" verticalDpi="90" r:id="rId1"/>
  <customProperties>
    <customPr name="LastActive" r:id="rId2"/>
  </customProperties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R37"/>
  <sheetViews>
    <sheetView workbookViewId="0">
      <selection activeCell="I26" sqref="I26"/>
    </sheetView>
  </sheetViews>
  <sheetFormatPr defaultColWidth="9.1328125" defaultRowHeight="14.25" x14ac:dyDescent="0.45"/>
  <cols>
    <col min="1" max="1" width="21.19921875" style="3" bestFit="1" customWidth="1"/>
    <col min="2" max="2" width="21.19921875" style="3" customWidth="1"/>
    <col min="3" max="3" width="31.86328125" style="3" bestFit="1" customWidth="1"/>
    <col min="4" max="4" width="67.53125" style="3" bestFit="1" customWidth="1"/>
    <col min="5" max="5" width="20.796875" style="3" bestFit="1" customWidth="1"/>
    <col min="6" max="6" width="54.19921875" style="3" bestFit="1" customWidth="1"/>
    <col min="7" max="7" width="53.46484375" style="3" bestFit="1" customWidth="1"/>
    <col min="8" max="8" width="53.46484375" style="49" customWidth="1"/>
    <col min="9" max="9" width="27" style="3" bestFit="1" customWidth="1"/>
    <col min="10" max="10" width="50.46484375" style="3" bestFit="1" customWidth="1"/>
    <col min="11" max="11" width="32.1328125" style="3" bestFit="1" customWidth="1"/>
    <col min="12" max="12" width="59.19921875" style="3" bestFit="1" customWidth="1"/>
    <col min="13" max="16" width="9.1328125" style="3"/>
    <col min="17" max="17" width="27.53125" style="3" bestFit="1" customWidth="1"/>
    <col min="18" max="18" width="10" style="3" bestFit="1" customWidth="1"/>
    <col min="19" max="16384" width="9.1328125" style="3"/>
  </cols>
  <sheetData>
    <row r="1" spans="1:18" ht="30" customHeight="1" x14ac:dyDescent="0.45">
      <c r="A1" s="2" t="s">
        <v>244</v>
      </c>
      <c r="B1" s="1" t="s">
        <v>190</v>
      </c>
      <c r="C1" s="1" t="s">
        <v>23</v>
      </c>
      <c r="D1" s="1" t="s">
        <v>30</v>
      </c>
      <c r="E1" s="1" t="s">
        <v>203</v>
      </c>
      <c r="F1" s="1" t="s">
        <v>16</v>
      </c>
      <c r="G1" s="1" t="s">
        <v>37</v>
      </c>
      <c r="H1" s="1" t="s">
        <v>366</v>
      </c>
      <c r="I1" s="1" t="s">
        <v>210</v>
      </c>
      <c r="J1" s="2" t="s">
        <v>6</v>
      </c>
      <c r="K1" s="2" t="s">
        <v>283</v>
      </c>
      <c r="L1" s="1" t="s">
        <v>395</v>
      </c>
      <c r="Q1" s="35" t="s">
        <v>329</v>
      </c>
      <c r="R1" s="35" t="s">
        <v>241</v>
      </c>
    </row>
    <row r="2" spans="1:18" ht="16.5" customHeight="1" x14ac:dyDescent="0.45">
      <c r="A2" s="4" t="s">
        <v>328</v>
      </c>
      <c r="B2" s="4" t="s">
        <v>190</v>
      </c>
      <c r="C2" s="4" t="s">
        <v>22</v>
      </c>
      <c r="D2" s="55" t="s">
        <v>270</v>
      </c>
      <c r="E2" s="4" t="s">
        <v>203</v>
      </c>
      <c r="F2" s="4" t="s">
        <v>15</v>
      </c>
      <c r="G2" s="4" t="s">
        <v>36</v>
      </c>
      <c r="H2" s="4" t="s">
        <v>366</v>
      </c>
      <c r="I2" s="4" t="s">
        <v>210</v>
      </c>
      <c r="J2" s="4" t="s">
        <v>5</v>
      </c>
      <c r="K2" s="4" t="s">
        <v>283</v>
      </c>
      <c r="L2" s="4" t="s">
        <v>296</v>
      </c>
      <c r="Q2" s="36" t="s">
        <v>244</v>
      </c>
      <c r="R2" s="37" t="s">
        <v>330</v>
      </c>
    </row>
    <row r="3" spans="1:18" ht="16.5" customHeight="1" x14ac:dyDescent="0.45">
      <c r="A3" s="4"/>
      <c r="B3" s="4"/>
      <c r="C3" s="4" t="s">
        <v>23</v>
      </c>
      <c r="D3" s="56" t="s">
        <v>29</v>
      </c>
      <c r="E3" s="4"/>
      <c r="F3" s="4" t="s">
        <v>33</v>
      </c>
      <c r="G3" s="4" t="s">
        <v>47</v>
      </c>
      <c r="H3" s="4"/>
      <c r="I3" s="4" t="s">
        <v>232</v>
      </c>
      <c r="J3" s="4" t="s">
        <v>9</v>
      </c>
      <c r="K3" s="4"/>
      <c r="L3" s="4" t="s">
        <v>297</v>
      </c>
      <c r="Q3" s="38" t="s">
        <v>190</v>
      </c>
      <c r="R3" s="37" t="s">
        <v>331</v>
      </c>
    </row>
    <row r="4" spans="1:18" ht="16.5" customHeight="1" x14ac:dyDescent="0.45">
      <c r="A4" s="4"/>
      <c r="B4" s="4"/>
      <c r="C4" s="4"/>
      <c r="D4" s="55" t="s">
        <v>273</v>
      </c>
      <c r="E4" s="4"/>
      <c r="F4" s="4" t="s">
        <v>389</v>
      </c>
      <c r="G4" s="4" t="s">
        <v>50</v>
      </c>
      <c r="H4" s="4"/>
      <c r="I4" s="4"/>
      <c r="J4" s="4" t="s">
        <v>12</v>
      </c>
      <c r="K4" s="4"/>
      <c r="L4" s="4" t="s">
        <v>298</v>
      </c>
      <c r="Q4" s="38" t="s">
        <v>23</v>
      </c>
      <c r="R4" s="37" t="s">
        <v>332</v>
      </c>
    </row>
    <row r="5" spans="1:18" ht="16.5" customHeight="1" x14ac:dyDescent="0.45">
      <c r="A5" s="4"/>
      <c r="B5" s="4"/>
      <c r="C5" s="4"/>
      <c r="D5" s="55" t="s">
        <v>271</v>
      </c>
      <c r="E5" s="4"/>
      <c r="F5" s="4" t="s">
        <v>378</v>
      </c>
      <c r="G5" s="4" t="s">
        <v>278</v>
      </c>
      <c r="H5" s="4"/>
      <c r="I5" s="4"/>
      <c r="J5" s="4" t="s">
        <v>76</v>
      </c>
      <c r="K5" s="4"/>
      <c r="L5" s="4" t="s">
        <v>300</v>
      </c>
      <c r="Q5" s="38" t="s">
        <v>30</v>
      </c>
      <c r="R5" s="37" t="s">
        <v>333</v>
      </c>
    </row>
    <row r="6" spans="1:18" ht="16.5" customHeight="1" x14ac:dyDescent="0.45">
      <c r="A6" s="4"/>
      <c r="B6" s="4"/>
      <c r="C6" s="4"/>
      <c r="D6" s="56" t="s">
        <v>391</v>
      </c>
      <c r="E6" s="4"/>
      <c r="F6" s="4" t="s">
        <v>382</v>
      </c>
      <c r="G6" s="4" t="s">
        <v>86</v>
      </c>
      <c r="H6" s="4"/>
      <c r="I6" s="4"/>
      <c r="J6" s="4" t="s">
        <v>19</v>
      </c>
      <c r="K6" s="4"/>
      <c r="L6" s="4" t="s">
        <v>301</v>
      </c>
      <c r="Q6" s="38" t="s">
        <v>203</v>
      </c>
      <c r="R6" s="37" t="s">
        <v>334</v>
      </c>
    </row>
    <row r="7" spans="1:18" ht="16.5" customHeight="1" x14ac:dyDescent="0.45">
      <c r="A7" s="4"/>
      <c r="B7" s="4"/>
      <c r="C7" s="4"/>
      <c r="D7" s="55" t="s">
        <v>386</v>
      </c>
      <c r="E7" s="4"/>
      <c r="F7" s="4" t="s">
        <v>274</v>
      </c>
      <c r="G7" s="4" t="s">
        <v>275</v>
      </c>
      <c r="H7" s="4"/>
      <c r="I7" s="4"/>
      <c r="J7" s="4" t="s">
        <v>372</v>
      </c>
      <c r="K7" s="4"/>
      <c r="L7" s="4" t="s">
        <v>299</v>
      </c>
      <c r="Q7" s="38" t="s">
        <v>16</v>
      </c>
      <c r="R7" s="37" t="s">
        <v>335</v>
      </c>
    </row>
    <row r="8" spans="1:18" ht="16.5" customHeight="1" x14ac:dyDescent="0.45">
      <c r="A8" s="4"/>
      <c r="B8" s="4"/>
      <c r="C8" s="4"/>
      <c r="D8" s="55" t="s">
        <v>262</v>
      </c>
      <c r="E8" s="4"/>
      <c r="F8" s="4" t="s">
        <v>381</v>
      </c>
      <c r="G8" s="4" t="s">
        <v>111</v>
      </c>
      <c r="H8" s="4"/>
      <c r="I8" s="4"/>
      <c r="J8" s="4" t="s">
        <v>26</v>
      </c>
      <c r="K8" s="4"/>
      <c r="L8" s="4" t="s">
        <v>302</v>
      </c>
      <c r="Q8" s="38" t="s">
        <v>366</v>
      </c>
      <c r="R8" s="37" t="s">
        <v>365</v>
      </c>
    </row>
    <row r="9" spans="1:18" ht="16.5" customHeight="1" x14ac:dyDescent="0.45">
      <c r="A9" s="4"/>
      <c r="B9" s="4"/>
      <c r="C9" s="4"/>
      <c r="D9" s="56" t="s">
        <v>70</v>
      </c>
      <c r="E9" s="4"/>
      <c r="F9" s="4" t="s">
        <v>73</v>
      </c>
      <c r="G9" s="4" t="s">
        <v>135</v>
      </c>
      <c r="H9" s="4"/>
      <c r="I9" s="4"/>
      <c r="J9" s="4" t="s">
        <v>263</v>
      </c>
      <c r="K9" s="4"/>
      <c r="L9" s="4" t="s">
        <v>304</v>
      </c>
      <c r="Q9" s="38" t="s">
        <v>37</v>
      </c>
      <c r="R9" s="37" t="s">
        <v>336</v>
      </c>
    </row>
    <row r="10" spans="1:18" ht="16.5" customHeight="1" x14ac:dyDescent="0.45">
      <c r="A10" s="4"/>
      <c r="B10" s="4"/>
      <c r="C10" s="4"/>
      <c r="D10" s="55" t="s">
        <v>80</v>
      </c>
      <c r="E10" s="4"/>
      <c r="F10" s="4" t="s">
        <v>132</v>
      </c>
      <c r="G10" s="4" t="s">
        <v>151</v>
      </c>
      <c r="H10" s="4"/>
      <c r="I10" s="4"/>
      <c r="J10" s="4" t="s">
        <v>368</v>
      </c>
      <c r="K10" s="4"/>
      <c r="L10" s="4" t="s">
        <v>374</v>
      </c>
      <c r="Q10" s="38" t="s">
        <v>210</v>
      </c>
      <c r="R10" s="37" t="s">
        <v>337</v>
      </c>
    </row>
    <row r="11" spans="1:18" ht="16.5" customHeight="1" x14ac:dyDescent="0.45">
      <c r="A11" s="4"/>
      <c r="B11" s="4"/>
      <c r="C11" s="4"/>
      <c r="D11" s="55" t="s">
        <v>272</v>
      </c>
      <c r="E11" s="4"/>
      <c r="F11" s="4" t="s">
        <v>148</v>
      </c>
      <c r="G11" s="4" t="s">
        <v>120</v>
      </c>
      <c r="H11" s="4"/>
      <c r="I11" s="4"/>
      <c r="J11" s="4" t="s">
        <v>40</v>
      </c>
      <c r="K11" s="4"/>
      <c r="L11" s="4" t="s">
        <v>303</v>
      </c>
      <c r="Q11" s="36" t="s">
        <v>6</v>
      </c>
      <c r="R11" s="37" t="s">
        <v>338</v>
      </c>
    </row>
    <row r="12" spans="1:18" ht="16.5" customHeight="1" x14ac:dyDescent="0.45">
      <c r="A12" s="4"/>
      <c r="B12" s="4"/>
      <c r="C12" s="4"/>
      <c r="D12" s="56" t="s">
        <v>97</v>
      </c>
      <c r="E12" s="4"/>
      <c r="F12" s="4" t="s">
        <v>83</v>
      </c>
      <c r="G12" s="4" t="s">
        <v>123</v>
      </c>
      <c r="H12" s="4"/>
      <c r="I12" s="4"/>
      <c r="J12" s="4" t="s">
        <v>44</v>
      </c>
      <c r="K12" s="4"/>
      <c r="L12" s="4" t="s">
        <v>394</v>
      </c>
      <c r="Q12" s="36" t="s">
        <v>283</v>
      </c>
      <c r="R12" s="37" t="s">
        <v>339</v>
      </c>
    </row>
    <row r="13" spans="1:18" ht="16.5" customHeight="1" x14ac:dyDescent="0.45">
      <c r="A13" s="4"/>
      <c r="B13" s="4"/>
      <c r="C13" s="4"/>
      <c r="D13" s="56" t="s">
        <v>117</v>
      </c>
      <c r="E13" s="4"/>
      <c r="F13" s="4" t="s">
        <v>104</v>
      </c>
      <c r="G13" s="4" t="s">
        <v>160</v>
      </c>
      <c r="H13" s="4"/>
      <c r="I13" s="4"/>
      <c r="J13" s="4" t="s">
        <v>53</v>
      </c>
      <c r="K13" s="4"/>
      <c r="L13" s="4" t="s">
        <v>305</v>
      </c>
      <c r="Q13" s="38" t="s">
        <v>395</v>
      </c>
      <c r="R13" s="37" t="s">
        <v>340</v>
      </c>
    </row>
    <row r="14" spans="1:18" ht="16.5" customHeight="1" x14ac:dyDescent="0.45">
      <c r="A14" s="4"/>
      <c r="B14" s="4"/>
      <c r="C14" s="4"/>
      <c r="D14" s="55" t="s">
        <v>352</v>
      </c>
      <c r="E14" s="4"/>
      <c r="F14" s="4" t="s">
        <v>157</v>
      </c>
      <c r="G14" s="4" t="s">
        <v>172</v>
      </c>
      <c r="H14" s="4"/>
      <c r="I14" s="4"/>
      <c r="J14" s="4" t="s">
        <v>56</v>
      </c>
      <c r="K14" s="4"/>
      <c r="L14" s="4"/>
    </row>
    <row r="15" spans="1:18" ht="16.5" customHeight="1" x14ac:dyDescent="0.45">
      <c r="A15" s="4"/>
      <c r="B15" s="4"/>
      <c r="C15" s="4"/>
      <c r="D15" s="55" t="s">
        <v>129</v>
      </c>
      <c r="E15" s="4"/>
      <c r="F15" s="4" t="s">
        <v>184</v>
      </c>
      <c r="G15" s="4" t="s">
        <v>277</v>
      </c>
      <c r="H15" s="4"/>
      <c r="I15" s="4"/>
      <c r="J15" s="4" t="s">
        <v>65</v>
      </c>
      <c r="K15" s="4"/>
      <c r="L15" s="4"/>
    </row>
    <row r="16" spans="1:18" ht="16.5" customHeight="1" x14ac:dyDescent="0.45">
      <c r="A16" s="4"/>
      <c r="B16" s="4"/>
      <c r="C16" s="4"/>
      <c r="D16" s="56" t="s">
        <v>154</v>
      </c>
      <c r="E16" s="4"/>
      <c r="F16" s="4" t="s">
        <v>388</v>
      </c>
      <c r="G16" s="4" t="s">
        <v>187</v>
      </c>
      <c r="H16" s="4"/>
      <c r="I16" s="4"/>
      <c r="J16" s="4" t="s">
        <v>59</v>
      </c>
      <c r="K16" s="4"/>
      <c r="L16" s="4"/>
    </row>
    <row r="17" spans="1:12" ht="16.5" customHeight="1" x14ac:dyDescent="0.45">
      <c r="A17" s="4"/>
      <c r="B17" s="4"/>
      <c r="C17" s="4"/>
      <c r="D17" s="56" t="s">
        <v>169</v>
      </c>
      <c r="E17" s="4"/>
      <c r="F17" s="4" t="s">
        <v>16</v>
      </c>
      <c r="G17" s="4" t="s">
        <v>276</v>
      </c>
      <c r="H17" s="4"/>
      <c r="I17" s="4"/>
      <c r="J17" s="4" t="s">
        <v>62</v>
      </c>
      <c r="K17" s="4"/>
      <c r="L17" s="4"/>
    </row>
    <row r="18" spans="1:12" ht="16.5" customHeight="1" x14ac:dyDescent="0.45">
      <c r="A18" s="4"/>
      <c r="B18" s="4"/>
      <c r="C18" s="4"/>
      <c r="D18" s="56" t="s">
        <v>30</v>
      </c>
      <c r="E18" s="4"/>
      <c r="F18" s="4" t="s">
        <v>214</v>
      </c>
      <c r="G18" s="4" t="s">
        <v>37</v>
      </c>
      <c r="H18" s="4"/>
      <c r="I18" s="4"/>
      <c r="J18" s="4" t="s">
        <v>89</v>
      </c>
      <c r="K18" s="4"/>
      <c r="L18" s="4"/>
    </row>
    <row r="19" spans="1:12" ht="16.5" customHeight="1" x14ac:dyDescent="0.45">
      <c r="A19" s="4"/>
      <c r="B19" s="4"/>
      <c r="C19" s="4"/>
      <c r="D19" s="56" t="s">
        <v>196</v>
      </c>
      <c r="E19" s="4"/>
      <c r="F19" s="4" t="s">
        <v>223</v>
      </c>
      <c r="G19" s="4" t="s">
        <v>220</v>
      </c>
      <c r="H19" s="4"/>
      <c r="I19" s="4"/>
      <c r="J19" s="4" t="s">
        <v>92</v>
      </c>
      <c r="K19" s="4"/>
      <c r="L19" s="4"/>
    </row>
    <row r="20" spans="1:12" ht="16.5" customHeight="1" x14ac:dyDescent="0.45">
      <c r="A20" s="4"/>
      <c r="B20" s="4"/>
      <c r="C20" s="4"/>
      <c r="D20" s="55" t="s">
        <v>198</v>
      </c>
      <c r="E20" s="4"/>
      <c r="F20" s="4"/>
      <c r="G20" s="4"/>
      <c r="H20" s="4"/>
      <c r="I20" s="4"/>
      <c r="J20" s="4" t="s">
        <v>107</v>
      </c>
      <c r="K20" s="4"/>
      <c r="L20" s="4"/>
    </row>
    <row r="21" spans="1:12" ht="16.5" customHeight="1" x14ac:dyDescent="0.45">
      <c r="A21" s="4"/>
      <c r="B21" s="4"/>
      <c r="C21" s="4"/>
      <c r="D21" s="56" t="s">
        <v>200</v>
      </c>
      <c r="E21" s="4"/>
      <c r="F21" s="4"/>
      <c r="G21" s="4"/>
      <c r="H21" s="4"/>
      <c r="I21" s="4"/>
      <c r="J21" s="4" t="s">
        <v>367</v>
      </c>
      <c r="K21" s="4"/>
      <c r="L21" s="4"/>
    </row>
    <row r="22" spans="1:12" ht="16.5" customHeight="1" x14ac:dyDescent="0.45">
      <c r="A22" s="4"/>
      <c r="B22" s="4"/>
      <c r="C22" s="4"/>
      <c r="D22" s="4"/>
      <c r="E22" s="4"/>
      <c r="F22" s="4"/>
      <c r="G22" s="4"/>
      <c r="H22" s="4"/>
      <c r="I22" s="4"/>
      <c r="J22" s="4" t="s">
        <v>100</v>
      </c>
      <c r="K22" s="4"/>
      <c r="L22" s="4"/>
    </row>
    <row r="23" spans="1:12" ht="16.5" customHeight="1" x14ac:dyDescent="0.45">
      <c r="A23" s="4"/>
      <c r="B23" s="4"/>
      <c r="C23" s="4"/>
      <c r="D23" s="4"/>
      <c r="E23" s="4"/>
      <c r="F23" s="4"/>
      <c r="G23" s="4"/>
      <c r="H23" s="4"/>
      <c r="I23" s="4"/>
      <c r="J23" s="4" t="s">
        <v>114</v>
      </c>
      <c r="K23" s="4"/>
      <c r="L23" s="4"/>
    </row>
    <row r="24" spans="1:12" ht="16.5" customHeight="1" x14ac:dyDescent="0.45">
      <c r="A24" s="4"/>
      <c r="B24" s="4"/>
      <c r="C24" s="4"/>
      <c r="D24" s="4"/>
      <c r="E24" s="4"/>
      <c r="F24" s="4"/>
      <c r="G24" s="4"/>
      <c r="H24" s="4"/>
      <c r="I24" s="4"/>
      <c r="J24" s="4" t="s">
        <v>126</v>
      </c>
      <c r="K24" s="4"/>
      <c r="L24" s="4"/>
    </row>
    <row r="25" spans="1:12" ht="16.5" customHeight="1" x14ac:dyDescent="0.45">
      <c r="A25" s="4"/>
      <c r="B25" s="4"/>
      <c r="C25" s="4"/>
      <c r="D25" s="4"/>
      <c r="E25" s="4"/>
      <c r="F25" s="4"/>
      <c r="G25" s="4"/>
      <c r="H25" s="4"/>
      <c r="I25" s="4"/>
      <c r="J25" s="4" t="s">
        <v>138</v>
      </c>
      <c r="K25" s="4"/>
      <c r="L25" s="4"/>
    </row>
    <row r="26" spans="1:12" ht="16.5" customHeight="1" x14ac:dyDescent="0.45">
      <c r="A26" s="4"/>
      <c r="B26" s="4"/>
      <c r="C26" s="4"/>
      <c r="D26" s="4"/>
      <c r="E26" s="4"/>
      <c r="F26" s="4"/>
      <c r="G26" s="4"/>
      <c r="H26" s="4"/>
      <c r="I26" s="4"/>
      <c r="J26" s="4" t="s">
        <v>141</v>
      </c>
      <c r="K26" s="4"/>
      <c r="L26" s="4"/>
    </row>
    <row r="27" spans="1:12" ht="16.5" customHeight="1" x14ac:dyDescent="0.45">
      <c r="A27" s="4"/>
      <c r="B27" s="4"/>
      <c r="C27" s="4"/>
      <c r="D27" s="4"/>
      <c r="E27" s="4"/>
      <c r="F27" s="4"/>
      <c r="G27" s="4"/>
      <c r="H27" s="4"/>
      <c r="I27" s="4"/>
      <c r="J27" s="4" t="s">
        <v>144</v>
      </c>
      <c r="K27" s="4"/>
      <c r="L27" s="4"/>
    </row>
    <row r="28" spans="1:12" ht="16.5" customHeight="1" x14ac:dyDescent="0.45">
      <c r="A28" s="4"/>
      <c r="B28" s="4"/>
      <c r="C28" s="4"/>
      <c r="D28" s="4"/>
      <c r="E28" s="4"/>
      <c r="F28" s="4"/>
      <c r="G28" s="4"/>
      <c r="H28" s="4"/>
      <c r="I28" s="4"/>
      <c r="J28" s="4" t="s">
        <v>163</v>
      </c>
      <c r="K28" s="4"/>
      <c r="L28" s="4"/>
    </row>
    <row r="29" spans="1:12" ht="16.5" customHeight="1" x14ac:dyDescent="0.45">
      <c r="A29" s="4"/>
      <c r="B29" s="4"/>
      <c r="C29" s="4"/>
      <c r="D29" s="4"/>
      <c r="E29" s="4"/>
      <c r="F29" s="4"/>
      <c r="G29" s="4"/>
      <c r="H29" s="4"/>
      <c r="I29" s="4"/>
      <c r="J29" s="4" t="s">
        <v>166</v>
      </c>
      <c r="K29" s="4"/>
      <c r="L29" s="4"/>
    </row>
    <row r="30" spans="1:12" ht="16.5" customHeight="1" x14ac:dyDescent="0.45">
      <c r="A30" s="4"/>
      <c r="B30" s="4"/>
      <c r="C30" s="4"/>
      <c r="D30" s="4"/>
      <c r="E30" s="4"/>
      <c r="F30" s="4"/>
      <c r="G30" s="4"/>
      <c r="H30" s="4"/>
      <c r="I30" s="4"/>
      <c r="J30" s="4" t="s">
        <v>175</v>
      </c>
      <c r="K30" s="4"/>
      <c r="L30" s="4"/>
    </row>
    <row r="31" spans="1:12" ht="16.5" customHeight="1" x14ac:dyDescent="0.45">
      <c r="A31" s="4"/>
      <c r="B31" s="4"/>
      <c r="C31" s="4"/>
      <c r="D31" s="4"/>
      <c r="E31" s="4"/>
      <c r="F31" s="4"/>
      <c r="G31" s="4"/>
      <c r="H31" s="4"/>
      <c r="I31" s="4"/>
      <c r="J31" s="4" t="s">
        <v>178</v>
      </c>
      <c r="K31" s="4"/>
      <c r="L31" s="4"/>
    </row>
    <row r="32" spans="1:12" ht="16.5" customHeight="1" x14ac:dyDescent="0.45">
      <c r="A32" s="4"/>
      <c r="B32" s="4"/>
      <c r="C32" s="4"/>
      <c r="D32" s="4"/>
      <c r="E32" s="4"/>
      <c r="F32" s="4"/>
      <c r="G32" s="4"/>
      <c r="H32" s="4"/>
      <c r="I32" s="4"/>
      <c r="J32" s="4" t="s">
        <v>181</v>
      </c>
      <c r="K32" s="4"/>
      <c r="L32" s="4"/>
    </row>
    <row r="33" spans="1:12" ht="16.5" customHeight="1" x14ac:dyDescent="0.45">
      <c r="A33" s="4"/>
      <c r="B33" s="4"/>
      <c r="C33" s="4"/>
      <c r="D33" s="4"/>
      <c r="E33" s="4"/>
      <c r="F33" s="4"/>
      <c r="G33" s="4"/>
      <c r="H33" s="4"/>
      <c r="I33" s="4"/>
      <c r="J33" s="4" t="s">
        <v>397</v>
      </c>
      <c r="K33" s="4"/>
      <c r="L33" s="4"/>
    </row>
    <row r="34" spans="1:12" ht="16.5" customHeight="1" x14ac:dyDescent="0.45">
      <c r="A34" s="4"/>
      <c r="B34" s="4"/>
      <c r="C34" s="4"/>
      <c r="D34" s="4"/>
      <c r="E34" s="4"/>
      <c r="F34" s="4"/>
      <c r="G34" s="4"/>
      <c r="H34" s="4"/>
      <c r="I34" s="4"/>
      <c r="J34" s="4" t="s">
        <v>6</v>
      </c>
      <c r="K34" s="4"/>
      <c r="L34" s="4"/>
    </row>
    <row r="35" spans="1:12" ht="16.5" customHeight="1" x14ac:dyDescent="0.45">
      <c r="A35" s="4"/>
      <c r="B35" s="4"/>
      <c r="C35" s="4"/>
      <c r="D35" s="4"/>
      <c r="E35" s="4"/>
      <c r="F35" s="4"/>
      <c r="G35" s="4"/>
      <c r="H35" s="4"/>
      <c r="I35" s="4"/>
      <c r="J35" s="4" t="s">
        <v>217</v>
      </c>
      <c r="K35" s="4"/>
      <c r="L35" s="4"/>
    </row>
    <row r="36" spans="1:12" ht="16.5" customHeight="1" x14ac:dyDescent="0.45">
      <c r="A36" s="4"/>
      <c r="B36" s="4"/>
      <c r="C36" s="4"/>
      <c r="D36" s="4"/>
      <c r="E36" s="4"/>
      <c r="F36" s="4"/>
      <c r="G36" s="4"/>
      <c r="H36" s="4"/>
      <c r="I36" s="4"/>
      <c r="J36" s="4" t="s">
        <v>226</v>
      </c>
      <c r="K36" s="4"/>
      <c r="L36" s="4"/>
    </row>
    <row r="37" spans="1:12" x14ac:dyDescent="0.45">
      <c r="A37" s="4"/>
      <c r="B37" s="4"/>
      <c r="C37" s="4"/>
      <c r="D37" s="4"/>
      <c r="E37" s="4"/>
      <c r="F37" s="4"/>
      <c r="G37" s="4"/>
      <c r="H37" s="4"/>
      <c r="I37" s="4"/>
      <c r="J37" s="4" t="s">
        <v>229</v>
      </c>
      <c r="K37" s="4"/>
      <c r="L37" s="4"/>
    </row>
  </sheetData>
  <sheetProtection selectLockedCells="1" selectUnlockedCells="1"/>
  <pageMargins left="0.7" right="0.7" top="0.75" bottom="0.75" header="0.3" footer="0.3"/>
  <customProperties>
    <customPr name="LastActive" r:id="rId1"/>
  </customPropertie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D113"/>
  <sheetViews>
    <sheetView topLeftCell="A21" workbookViewId="0">
      <selection activeCell="A114" sqref="A114"/>
    </sheetView>
  </sheetViews>
  <sheetFormatPr defaultColWidth="9.1328125" defaultRowHeight="14.25" x14ac:dyDescent="0.45"/>
  <cols>
    <col min="1" max="1" width="67.53125" style="3" bestFit="1" customWidth="1"/>
    <col min="2" max="2" width="22.86328125" style="3" customWidth="1"/>
    <col min="3" max="3" width="28.53125" style="3" customWidth="1"/>
    <col min="4" max="4" width="95.796875" style="3" customWidth="1"/>
    <col min="5" max="5" width="109.86328125" style="3" bestFit="1" customWidth="1"/>
    <col min="6" max="6" width="9.1328125" style="3"/>
    <col min="7" max="7" width="122.46484375" style="3" bestFit="1" customWidth="1"/>
    <col min="8" max="16384" width="9.1328125" style="3"/>
  </cols>
  <sheetData>
    <row r="1" spans="1:4" ht="30" customHeight="1" x14ac:dyDescent="0.45">
      <c r="A1" s="1" t="s">
        <v>1</v>
      </c>
      <c r="B1" s="1" t="s">
        <v>0</v>
      </c>
      <c r="C1" s="1" t="s">
        <v>2</v>
      </c>
      <c r="D1" s="2" t="s">
        <v>3</v>
      </c>
    </row>
    <row r="2" spans="1:4" ht="16.5" customHeight="1" x14ac:dyDescent="0.45">
      <c r="A2" s="4" t="s">
        <v>5</v>
      </c>
      <c r="B2" s="1" t="s">
        <v>4</v>
      </c>
      <c r="C2" s="4" t="s">
        <v>6</v>
      </c>
      <c r="D2" s="5" t="s">
        <v>7</v>
      </c>
    </row>
    <row r="3" spans="1:4" ht="16.5" customHeight="1" x14ac:dyDescent="0.45">
      <c r="A3" s="4" t="s">
        <v>9</v>
      </c>
      <c r="B3" s="1" t="s">
        <v>8</v>
      </c>
      <c r="C3" s="4" t="s">
        <v>6</v>
      </c>
      <c r="D3" s="5" t="s">
        <v>10</v>
      </c>
    </row>
    <row r="4" spans="1:4" ht="16.5" customHeight="1" x14ac:dyDescent="0.45">
      <c r="A4" s="4" t="s">
        <v>12</v>
      </c>
      <c r="B4" s="1" t="s">
        <v>11</v>
      </c>
      <c r="C4" s="4" t="s">
        <v>6</v>
      </c>
      <c r="D4" s="5" t="s">
        <v>13</v>
      </c>
    </row>
    <row r="5" spans="1:4" ht="16.5" hidden="1" customHeight="1" x14ac:dyDescent="0.45">
      <c r="A5" s="4" t="s">
        <v>15</v>
      </c>
      <c r="B5" s="1" t="s">
        <v>14</v>
      </c>
      <c r="C5" s="4" t="s">
        <v>16</v>
      </c>
      <c r="D5" s="5" t="s">
        <v>17</v>
      </c>
    </row>
    <row r="6" spans="1:4" ht="16.5" hidden="1" customHeight="1" x14ac:dyDescent="0.45">
      <c r="A6" s="4" t="s">
        <v>270</v>
      </c>
      <c r="B6" s="2" t="s">
        <v>376</v>
      </c>
      <c r="C6" s="4" t="s">
        <v>30</v>
      </c>
      <c r="D6" s="5" t="s">
        <v>280</v>
      </c>
    </row>
    <row r="7" spans="1:4" ht="16.5" customHeight="1" x14ac:dyDescent="0.45">
      <c r="A7" s="4" t="s">
        <v>19</v>
      </c>
      <c r="B7" s="1" t="s">
        <v>18</v>
      </c>
      <c r="C7" s="4" t="s">
        <v>6</v>
      </c>
      <c r="D7" s="5" t="s">
        <v>20</v>
      </c>
    </row>
    <row r="8" spans="1:4" ht="16.5" hidden="1" customHeight="1" x14ac:dyDescent="0.45">
      <c r="A8" s="4" t="s">
        <v>22</v>
      </c>
      <c r="B8" s="1" t="s">
        <v>21</v>
      </c>
      <c r="C8" s="4" t="s">
        <v>23</v>
      </c>
      <c r="D8" s="5" t="s">
        <v>24</v>
      </c>
    </row>
    <row r="9" spans="1:4" ht="16.5" customHeight="1" x14ac:dyDescent="0.45">
      <c r="A9" s="4" t="s">
        <v>26</v>
      </c>
      <c r="B9" s="1" t="s">
        <v>25</v>
      </c>
      <c r="C9" s="4" t="s">
        <v>6</v>
      </c>
      <c r="D9" s="5" t="s">
        <v>27</v>
      </c>
    </row>
    <row r="10" spans="1:4" ht="16.5" hidden="1" customHeight="1" x14ac:dyDescent="0.45">
      <c r="A10" s="4" t="s">
        <v>29</v>
      </c>
      <c r="B10" s="1" t="s">
        <v>28</v>
      </c>
      <c r="C10" s="4" t="s">
        <v>30</v>
      </c>
      <c r="D10" s="5" t="s">
        <v>31</v>
      </c>
    </row>
    <row r="11" spans="1:4" ht="16.5" hidden="1" customHeight="1" x14ac:dyDescent="0.45">
      <c r="A11" s="4" t="s">
        <v>33</v>
      </c>
      <c r="B11" s="1" t="s">
        <v>32</v>
      </c>
      <c r="C11" s="4" t="s">
        <v>16</v>
      </c>
      <c r="D11" s="5" t="s">
        <v>34</v>
      </c>
    </row>
    <row r="12" spans="1:4" ht="16.5" hidden="1" customHeight="1" x14ac:dyDescent="0.45">
      <c r="A12" s="4" t="s">
        <v>36</v>
      </c>
      <c r="B12" s="1" t="s">
        <v>35</v>
      </c>
      <c r="C12" s="4" t="s">
        <v>37</v>
      </c>
      <c r="D12" s="5" t="s">
        <v>38</v>
      </c>
    </row>
    <row r="13" spans="1:4" ht="16.5" customHeight="1" x14ac:dyDescent="0.45">
      <c r="A13" s="4" t="s">
        <v>40</v>
      </c>
      <c r="B13" s="1" t="s">
        <v>39</v>
      </c>
      <c r="C13" s="4" t="s">
        <v>6</v>
      </c>
      <c r="D13" s="5" t="s">
        <v>41</v>
      </c>
    </row>
    <row r="14" spans="1:4" ht="16.5" hidden="1" customHeight="1" x14ac:dyDescent="0.45">
      <c r="A14" s="4" t="s">
        <v>273</v>
      </c>
      <c r="B14" s="1" t="s">
        <v>146</v>
      </c>
      <c r="C14" s="4" t="s">
        <v>30</v>
      </c>
      <c r="D14" s="5" t="s">
        <v>279</v>
      </c>
    </row>
    <row r="15" spans="1:4" ht="16.5" customHeight="1" x14ac:dyDescent="0.45">
      <c r="A15" s="4" t="s">
        <v>44</v>
      </c>
      <c r="B15" s="1" t="s">
        <v>43</v>
      </c>
      <c r="C15" s="4" t="s">
        <v>6</v>
      </c>
      <c r="D15" s="5" t="s">
        <v>45</v>
      </c>
    </row>
    <row r="16" spans="1:4" s="14" customFormat="1" ht="16.5" hidden="1" customHeight="1" x14ac:dyDescent="0.45">
      <c r="A16" s="4" t="s">
        <v>271</v>
      </c>
      <c r="B16" s="1" t="s">
        <v>42</v>
      </c>
      <c r="C16" s="4" t="s">
        <v>30</v>
      </c>
      <c r="D16" s="5" t="s">
        <v>281</v>
      </c>
    </row>
    <row r="17" spans="1:4" ht="16.5" hidden="1" customHeight="1" x14ac:dyDescent="0.45">
      <c r="A17" s="4" t="s">
        <v>47</v>
      </c>
      <c r="B17" s="1" t="s">
        <v>46</v>
      </c>
      <c r="C17" s="4" t="s">
        <v>37</v>
      </c>
      <c r="D17" s="5" t="s">
        <v>48</v>
      </c>
    </row>
    <row r="18" spans="1:4" ht="16.5" customHeight="1" x14ac:dyDescent="0.45">
      <c r="A18" s="4" t="s">
        <v>263</v>
      </c>
      <c r="B18" s="1" t="s">
        <v>78</v>
      </c>
      <c r="C18" s="4" t="s">
        <v>6</v>
      </c>
      <c r="D18" s="5" t="s">
        <v>265</v>
      </c>
    </row>
    <row r="19" spans="1:4" ht="16.5" hidden="1" customHeight="1" x14ac:dyDescent="0.45">
      <c r="A19" s="4" t="s">
        <v>50</v>
      </c>
      <c r="B19" s="1" t="s">
        <v>49</v>
      </c>
      <c r="C19" s="4" t="s">
        <v>37</v>
      </c>
      <c r="D19" s="5" t="s">
        <v>51</v>
      </c>
    </row>
    <row r="20" spans="1:4" ht="16.5" customHeight="1" x14ac:dyDescent="0.45">
      <c r="A20" s="47" t="s">
        <v>368</v>
      </c>
      <c r="B20" s="2" t="s">
        <v>369</v>
      </c>
      <c r="C20" s="4" t="s">
        <v>6</v>
      </c>
      <c r="D20" s="5" t="s">
        <v>370</v>
      </c>
    </row>
    <row r="21" spans="1:4" ht="16.5" customHeight="1" x14ac:dyDescent="0.45">
      <c r="A21" s="4" t="s">
        <v>53</v>
      </c>
      <c r="B21" s="1" t="s">
        <v>52</v>
      </c>
      <c r="C21" s="4" t="s">
        <v>6</v>
      </c>
      <c r="D21" s="5" t="s">
        <v>54</v>
      </c>
    </row>
    <row r="22" spans="1:4" ht="16.5" customHeight="1" x14ac:dyDescent="0.45">
      <c r="A22" s="4" t="s">
        <v>56</v>
      </c>
      <c r="B22" s="1" t="s">
        <v>55</v>
      </c>
      <c r="C22" s="4" t="s">
        <v>6</v>
      </c>
      <c r="D22" s="5" t="s">
        <v>57</v>
      </c>
    </row>
    <row r="23" spans="1:4" s="14" customFormat="1" ht="16.5" customHeight="1" x14ac:dyDescent="0.45">
      <c r="A23" s="4" t="s">
        <v>59</v>
      </c>
      <c r="B23" s="1" t="s">
        <v>58</v>
      </c>
      <c r="C23" s="4" t="s">
        <v>6</v>
      </c>
      <c r="D23" s="5" t="s">
        <v>60</v>
      </c>
    </row>
    <row r="24" spans="1:4" ht="16.5" customHeight="1" x14ac:dyDescent="0.45">
      <c r="A24" s="4" t="s">
        <v>62</v>
      </c>
      <c r="B24" s="1" t="s">
        <v>61</v>
      </c>
      <c r="C24" s="4" t="s">
        <v>6</v>
      </c>
      <c r="D24" s="5" t="s">
        <v>63</v>
      </c>
    </row>
    <row r="25" spans="1:4" ht="16.5" hidden="1" customHeight="1" x14ac:dyDescent="0.45">
      <c r="A25" s="4" t="s">
        <v>262</v>
      </c>
      <c r="B25" s="2" t="s">
        <v>377</v>
      </c>
      <c r="C25" s="4" t="s">
        <v>30</v>
      </c>
      <c r="D25" s="5" t="s">
        <v>264</v>
      </c>
    </row>
    <row r="26" spans="1:4" ht="16.5" hidden="1" customHeight="1" x14ac:dyDescent="0.45">
      <c r="A26" s="4" t="s">
        <v>378</v>
      </c>
      <c r="B26" s="1" t="s">
        <v>205</v>
      </c>
      <c r="C26" s="4" t="s">
        <v>16</v>
      </c>
      <c r="D26" s="4"/>
    </row>
    <row r="27" spans="1:4" ht="16.5" hidden="1" customHeight="1" x14ac:dyDescent="0.45">
      <c r="A27" s="4" t="s">
        <v>70</v>
      </c>
      <c r="B27" s="1" t="s">
        <v>69</v>
      </c>
      <c r="C27" s="4" t="s">
        <v>30</v>
      </c>
      <c r="D27" s="5" t="s">
        <v>71</v>
      </c>
    </row>
    <row r="28" spans="1:4" ht="16.5" hidden="1" customHeight="1" x14ac:dyDescent="0.45">
      <c r="A28" s="4" t="s">
        <v>381</v>
      </c>
      <c r="B28" s="1" t="s">
        <v>205</v>
      </c>
      <c r="C28" s="4" t="s">
        <v>16</v>
      </c>
      <c r="D28" s="4"/>
    </row>
    <row r="29" spans="1:4" ht="16.5" customHeight="1" x14ac:dyDescent="0.45">
      <c r="A29" s="4" t="s">
        <v>65</v>
      </c>
      <c r="B29" s="1" t="s">
        <v>64</v>
      </c>
      <c r="C29" s="4" t="s">
        <v>6</v>
      </c>
      <c r="D29" s="5" t="s">
        <v>66</v>
      </c>
    </row>
    <row r="30" spans="1:4" ht="16.5" hidden="1" customHeight="1" x14ac:dyDescent="0.45">
      <c r="A30" s="4" t="s">
        <v>80</v>
      </c>
      <c r="B30" s="1" t="s">
        <v>79</v>
      </c>
      <c r="C30" s="4" t="s">
        <v>30</v>
      </c>
      <c r="D30" s="5" t="s">
        <v>81</v>
      </c>
    </row>
    <row r="31" spans="1:4" ht="16.5" hidden="1" customHeight="1" x14ac:dyDescent="0.45">
      <c r="A31" s="4" t="s">
        <v>382</v>
      </c>
      <c r="B31" s="1" t="s">
        <v>205</v>
      </c>
      <c r="C31" s="4" t="s">
        <v>16</v>
      </c>
      <c r="D31" s="4"/>
    </row>
    <row r="32" spans="1:4" ht="16.5" hidden="1" customHeight="1" x14ac:dyDescent="0.45">
      <c r="A32" s="4" t="s">
        <v>86</v>
      </c>
      <c r="B32" s="1" t="s">
        <v>85</v>
      </c>
      <c r="C32" s="4" t="s">
        <v>37</v>
      </c>
      <c r="D32" s="5" t="s">
        <v>87</v>
      </c>
    </row>
    <row r="33" spans="1:4" ht="16.5" customHeight="1" x14ac:dyDescent="0.45">
      <c r="A33" s="47" t="s">
        <v>372</v>
      </c>
      <c r="B33" s="51" t="s">
        <v>234</v>
      </c>
      <c r="C33" s="47" t="s">
        <v>6</v>
      </c>
      <c r="D33" s="52" t="s">
        <v>371</v>
      </c>
    </row>
    <row r="34" spans="1:4" ht="16.5" customHeight="1" x14ac:dyDescent="0.45">
      <c r="A34" s="4" t="s">
        <v>76</v>
      </c>
      <c r="B34" s="1" t="s">
        <v>75</v>
      </c>
      <c r="C34" s="4" t="s">
        <v>6</v>
      </c>
      <c r="D34" s="5" t="s">
        <v>77</v>
      </c>
    </row>
    <row r="35" spans="1:4" ht="16.5" customHeight="1" x14ac:dyDescent="0.45">
      <c r="A35" s="4" t="s">
        <v>89</v>
      </c>
      <c r="B35" s="1" t="s">
        <v>88</v>
      </c>
      <c r="C35" s="4" t="s">
        <v>6</v>
      </c>
      <c r="D35" s="5" t="s">
        <v>90</v>
      </c>
    </row>
    <row r="36" spans="1:4" ht="16.5" hidden="1" customHeight="1" x14ac:dyDescent="0.45">
      <c r="A36" s="4" t="s">
        <v>274</v>
      </c>
      <c r="B36" s="1" t="s">
        <v>67</v>
      </c>
      <c r="C36" s="4" t="s">
        <v>16</v>
      </c>
      <c r="D36" s="5" t="s">
        <v>68</v>
      </c>
    </row>
    <row r="37" spans="1:4" ht="16.5" customHeight="1" x14ac:dyDescent="0.45">
      <c r="A37" s="4" t="s">
        <v>92</v>
      </c>
      <c r="B37" s="1" t="s">
        <v>91</v>
      </c>
      <c r="C37" s="4" t="s">
        <v>6</v>
      </c>
      <c r="D37" s="5" t="s">
        <v>93</v>
      </c>
    </row>
    <row r="38" spans="1:4" ht="16.5" hidden="1" customHeight="1" x14ac:dyDescent="0.45">
      <c r="A38" s="4" t="s">
        <v>272</v>
      </c>
      <c r="B38" s="1" t="s">
        <v>102</v>
      </c>
      <c r="C38" s="4" t="s">
        <v>30</v>
      </c>
      <c r="D38" s="5" t="s">
        <v>282</v>
      </c>
    </row>
    <row r="39" spans="1:4" ht="16.5" hidden="1" customHeight="1" x14ac:dyDescent="0.45">
      <c r="A39" s="4" t="s">
        <v>97</v>
      </c>
      <c r="B39" s="1" t="s">
        <v>96</v>
      </c>
      <c r="C39" s="4" t="s">
        <v>30</v>
      </c>
      <c r="D39" s="5" t="s">
        <v>98</v>
      </c>
    </row>
    <row r="40" spans="1:4" ht="16.5" customHeight="1" x14ac:dyDescent="0.45">
      <c r="A40" s="47" t="s">
        <v>367</v>
      </c>
      <c r="B40" s="1" t="s">
        <v>94</v>
      </c>
      <c r="C40" s="4" t="s">
        <v>6</v>
      </c>
      <c r="D40" s="5" t="s">
        <v>95</v>
      </c>
    </row>
    <row r="41" spans="1:4" ht="16.5" customHeight="1" x14ac:dyDescent="0.45">
      <c r="A41" s="4" t="s">
        <v>107</v>
      </c>
      <c r="B41" s="1" t="s">
        <v>106</v>
      </c>
      <c r="C41" s="4" t="s">
        <v>6</v>
      </c>
      <c r="D41" s="5" t="s">
        <v>108</v>
      </c>
    </row>
    <row r="42" spans="1:4" ht="16.5" hidden="1" customHeight="1" x14ac:dyDescent="0.45">
      <c r="A42" s="4" t="s">
        <v>283</v>
      </c>
      <c r="B42" s="2" t="s">
        <v>284</v>
      </c>
      <c r="C42" s="4" t="s">
        <v>283</v>
      </c>
      <c r="D42" s="4" t="s">
        <v>285</v>
      </c>
    </row>
    <row r="43" spans="1:4" ht="16.5" hidden="1" customHeight="1" x14ac:dyDescent="0.45">
      <c r="A43" s="4" t="s">
        <v>117</v>
      </c>
      <c r="B43" s="1" t="s">
        <v>116</v>
      </c>
      <c r="C43" s="4" t="s">
        <v>30</v>
      </c>
      <c r="D43" s="5" t="s">
        <v>118</v>
      </c>
    </row>
    <row r="44" spans="1:4" ht="16.5" hidden="1" customHeight="1" x14ac:dyDescent="0.45">
      <c r="A44" s="4" t="s">
        <v>111</v>
      </c>
      <c r="B44" s="1" t="s">
        <v>110</v>
      </c>
      <c r="C44" s="4" t="s">
        <v>37</v>
      </c>
      <c r="D44" s="5" t="s">
        <v>112</v>
      </c>
    </row>
    <row r="45" spans="1:4" ht="16.5" customHeight="1" x14ac:dyDescent="0.45">
      <c r="A45" s="4" t="s">
        <v>100</v>
      </c>
      <c r="B45" s="1" t="s">
        <v>99</v>
      </c>
      <c r="C45" s="4" t="s">
        <v>6</v>
      </c>
      <c r="D45" s="5" t="s">
        <v>101</v>
      </c>
    </row>
    <row r="46" spans="1:4" ht="16.5" hidden="1" customHeight="1" x14ac:dyDescent="0.45">
      <c r="A46" s="4" t="s">
        <v>120</v>
      </c>
      <c r="B46" s="1" t="s">
        <v>119</v>
      </c>
      <c r="C46" s="4" t="s">
        <v>37</v>
      </c>
      <c r="D46" s="5" t="s">
        <v>121</v>
      </c>
    </row>
    <row r="47" spans="1:4" ht="16.5" hidden="1" customHeight="1" x14ac:dyDescent="0.45">
      <c r="A47" s="4" t="s">
        <v>123</v>
      </c>
      <c r="B47" s="1" t="s">
        <v>122</v>
      </c>
      <c r="C47" s="4" t="s">
        <v>37</v>
      </c>
      <c r="D47" s="5" t="s">
        <v>124</v>
      </c>
    </row>
    <row r="48" spans="1:4" ht="16.5" customHeight="1" x14ac:dyDescent="0.45">
      <c r="A48" s="4" t="s">
        <v>114</v>
      </c>
      <c r="B48" s="1" t="s">
        <v>113</v>
      </c>
      <c r="C48" s="4" t="s">
        <v>6</v>
      </c>
      <c r="D48" s="5" t="s">
        <v>115</v>
      </c>
    </row>
    <row r="49" spans="1:4" ht="16.5" hidden="1" customHeight="1" x14ac:dyDescent="0.45">
      <c r="A49" s="4" t="s">
        <v>352</v>
      </c>
      <c r="B49" s="2" t="s">
        <v>354</v>
      </c>
      <c r="C49" s="4" t="s">
        <v>30</v>
      </c>
      <c r="D49" s="5" t="s">
        <v>353</v>
      </c>
    </row>
    <row r="50" spans="1:4" ht="16.5" hidden="1" customHeight="1" x14ac:dyDescent="0.45">
      <c r="A50" s="4" t="s">
        <v>73</v>
      </c>
      <c r="B50" s="1" t="s">
        <v>72</v>
      </c>
      <c r="C50" s="4" t="s">
        <v>16</v>
      </c>
      <c r="D50" s="5" t="s">
        <v>74</v>
      </c>
    </row>
    <row r="51" spans="1:4" ht="16.5" hidden="1" customHeight="1" x14ac:dyDescent="0.45">
      <c r="A51" s="4" t="s">
        <v>135</v>
      </c>
      <c r="B51" s="1" t="s">
        <v>134</v>
      </c>
      <c r="C51" s="4" t="s">
        <v>37</v>
      </c>
      <c r="D51" s="5" t="s">
        <v>136</v>
      </c>
    </row>
    <row r="52" spans="1:4" ht="16.5" customHeight="1" x14ac:dyDescent="0.45">
      <c r="A52" s="4" t="s">
        <v>126</v>
      </c>
      <c r="B52" s="1" t="s">
        <v>125</v>
      </c>
      <c r="C52" s="4" t="s">
        <v>6</v>
      </c>
      <c r="D52" s="5" t="s">
        <v>127</v>
      </c>
    </row>
    <row r="53" spans="1:4" ht="16.5" customHeight="1" x14ac:dyDescent="0.45">
      <c r="A53" s="4" t="s">
        <v>138</v>
      </c>
      <c r="B53" s="1" t="s">
        <v>137</v>
      </c>
      <c r="C53" s="4" t="s">
        <v>6</v>
      </c>
      <c r="D53" s="5" t="s">
        <v>139</v>
      </c>
    </row>
    <row r="54" spans="1:4" ht="16.5" customHeight="1" x14ac:dyDescent="0.45">
      <c r="A54" s="4" t="s">
        <v>141</v>
      </c>
      <c r="B54" s="1" t="s">
        <v>140</v>
      </c>
      <c r="C54" s="4" t="s">
        <v>6</v>
      </c>
      <c r="D54" s="5" t="s">
        <v>142</v>
      </c>
    </row>
    <row r="55" spans="1:4" ht="16.5" hidden="1" customHeight="1" x14ac:dyDescent="0.45">
      <c r="A55" s="4" t="s">
        <v>83</v>
      </c>
      <c r="B55" s="1" t="s">
        <v>82</v>
      </c>
      <c r="C55" s="4" t="s">
        <v>16</v>
      </c>
      <c r="D55" s="5" t="s">
        <v>84</v>
      </c>
    </row>
    <row r="56" spans="1:4" ht="16.5" hidden="1" customHeight="1" x14ac:dyDescent="0.45">
      <c r="A56" s="4" t="s">
        <v>151</v>
      </c>
      <c r="B56" s="1" t="s">
        <v>150</v>
      </c>
      <c r="C56" s="4" t="s">
        <v>37</v>
      </c>
      <c r="D56" s="5" t="s">
        <v>152</v>
      </c>
    </row>
    <row r="57" spans="1:4" ht="16.5" hidden="1" customHeight="1" x14ac:dyDescent="0.45">
      <c r="A57" s="4" t="s">
        <v>129</v>
      </c>
      <c r="B57" s="1" t="s">
        <v>128</v>
      </c>
      <c r="C57" s="4" t="s">
        <v>30</v>
      </c>
      <c r="D57" s="5" t="s">
        <v>130</v>
      </c>
    </row>
    <row r="58" spans="1:4" ht="16.5" hidden="1" customHeight="1" x14ac:dyDescent="0.45">
      <c r="A58" s="4" t="s">
        <v>104</v>
      </c>
      <c r="B58" s="1" t="s">
        <v>103</v>
      </c>
      <c r="C58" s="4" t="s">
        <v>16</v>
      </c>
      <c r="D58" s="5" t="s">
        <v>105</v>
      </c>
    </row>
    <row r="59" spans="1:4" ht="16.5" hidden="1" customHeight="1" x14ac:dyDescent="0.45">
      <c r="A59" s="4" t="s">
        <v>160</v>
      </c>
      <c r="B59" s="1" t="s">
        <v>159</v>
      </c>
      <c r="C59" s="4" t="s">
        <v>37</v>
      </c>
      <c r="D59" s="5" t="s">
        <v>161</v>
      </c>
    </row>
    <row r="60" spans="1:4" ht="16.5" customHeight="1" x14ac:dyDescent="0.45">
      <c r="A60" s="4" t="s">
        <v>144</v>
      </c>
      <c r="B60" s="1" t="s">
        <v>143</v>
      </c>
      <c r="C60" s="4" t="s">
        <v>6</v>
      </c>
      <c r="D60" s="5" t="s">
        <v>145</v>
      </c>
    </row>
    <row r="61" spans="1:4" ht="16.5" customHeight="1" x14ac:dyDescent="0.45">
      <c r="A61" s="4" t="s">
        <v>163</v>
      </c>
      <c r="B61" s="1" t="s">
        <v>162</v>
      </c>
      <c r="C61" s="4" t="s">
        <v>6</v>
      </c>
      <c r="D61" s="5" t="s">
        <v>164</v>
      </c>
    </row>
    <row r="62" spans="1:4" ht="16.5" hidden="1" customHeight="1" x14ac:dyDescent="0.45">
      <c r="A62" s="4" t="s">
        <v>154</v>
      </c>
      <c r="B62" s="1" t="s">
        <v>153</v>
      </c>
      <c r="C62" s="4" t="s">
        <v>30</v>
      </c>
      <c r="D62" s="5" t="s">
        <v>155</v>
      </c>
    </row>
    <row r="63" spans="1:4" ht="16.5" hidden="1" customHeight="1" x14ac:dyDescent="0.45">
      <c r="A63" s="4" t="s">
        <v>172</v>
      </c>
      <c r="B63" s="1" t="s">
        <v>171</v>
      </c>
      <c r="C63" s="4" t="s">
        <v>37</v>
      </c>
      <c r="D63" s="5" t="s">
        <v>173</v>
      </c>
    </row>
    <row r="64" spans="1:4" ht="16.5" customHeight="1" x14ac:dyDescent="0.45">
      <c r="A64" s="4" t="s">
        <v>166</v>
      </c>
      <c r="B64" s="1" t="s">
        <v>165</v>
      </c>
      <c r="C64" s="4" t="s">
        <v>6</v>
      </c>
      <c r="D64" s="5" t="s">
        <v>167</v>
      </c>
    </row>
    <row r="65" spans="1:4" ht="16.5" customHeight="1" x14ac:dyDescent="0.45">
      <c r="A65" s="4" t="s">
        <v>175</v>
      </c>
      <c r="B65" s="1" t="s">
        <v>174</v>
      </c>
      <c r="C65" s="4" t="s">
        <v>6</v>
      </c>
      <c r="D65" s="5" t="s">
        <v>176</v>
      </c>
    </row>
    <row r="66" spans="1:4" ht="16.5" customHeight="1" x14ac:dyDescent="0.45">
      <c r="A66" s="4" t="s">
        <v>178</v>
      </c>
      <c r="B66" s="1" t="s">
        <v>177</v>
      </c>
      <c r="C66" s="4" t="s">
        <v>6</v>
      </c>
      <c r="D66" s="5" t="s">
        <v>179</v>
      </c>
    </row>
    <row r="67" spans="1:4" s="53" customFormat="1" ht="16.5" customHeight="1" x14ac:dyDescent="0.45">
      <c r="A67" s="4" t="s">
        <v>181</v>
      </c>
      <c r="B67" s="1" t="s">
        <v>180</v>
      </c>
      <c r="C67" s="4" t="s">
        <v>6</v>
      </c>
      <c r="D67" s="5" t="s">
        <v>182</v>
      </c>
    </row>
    <row r="68" spans="1:4" ht="16.5" hidden="1" customHeight="1" x14ac:dyDescent="0.45">
      <c r="A68" s="4" t="s">
        <v>132</v>
      </c>
      <c r="B68" s="1" t="s">
        <v>131</v>
      </c>
      <c r="C68" s="4" t="s">
        <v>16</v>
      </c>
      <c r="D68" s="5" t="s">
        <v>133</v>
      </c>
    </row>
    <row r="69" spans="1:4" ht="16.5" hidden="1" customHeight="1" x14ac:dyDescent="0.45">
      <c r="A69" s="4" t="s">
        <v>187</v>
      </c>
      <c r="B69" s="1" t="s">
        <v>186</v>
      </c>
      <c r="C69" s="4" t="s">
        <v>37</v>
      </c>
      <c r="D69" s="5" t="s">
        <v>188</v>
      </c>
    </row>
    <row r="70" spans="1:4" ht="16.5" hidden="1" customHeight="1" x14ac:dyDescent="0.45">
      <c r="A70" s="4" t="s">
        <v>276</v>
      </c>
      <c r="B70" s="1" t="s">
        <v>207</v>
      </c>
      <c r="C70" s="4" t="s">
        <v>37</v>
      </c>
      <c r="D70" s="4"/>
    </row>
    <row r="71" spans="1:4" ht="16.5" hidden="1" customHeight="1" x14ac:dyDescent="0.45">
      <c r="A71" s="4" t="s">
        <v>277</v>
      </c>
      <c r="B71" s="1" t="s">
        <v>207</v>
      </c>
      <c r="C71" s="4" t="s">
        <v>37</v>
      </c>
      <c r="D71" s="4"/>
    </row>
    <row r="72" spans="1:4" ht="16.5" hidden="1" customHeight="1" x14ac:dyDescent="0.45">
      <c r="A72" s="4" t="s">
        <v>275</v>
      </c>
      <c r="B72" s="1" t="s">
        <v>207</v>
      </c>
      <c r="C72" s="4" t="s">
        <v>37</v>
      </c>
      <c r="D72" s="4"/>
    </row>
    <row r="73" spans="1:4" ht="16.5" hidden="1" customHeight="1" x14ac:dyDescent="0.45">
      <c r="A73" s="4" t="s">
        <v>278</v>
      </c>
      <c r="B73" s="1" t="s">
        <v>207</v>
      </c>
      <c r="C73" s="4" t="s">
        <v>37</v>
      </c>
      <c r="D73" s="4"/>
    </row>
    <row r="74" spans="1:4" ht="16.5" hidden="1" customHeight="1" x14ac:dyDescent="0.45">
      <c r="A74" s="4" t="s">
        <v>190</v>
      </c>
      <c r="B74" s="1" t="s">
        <v>189</v>
      </c>
      <c r="C74" s="4" t="s">
        <v>190</v>
      </c>
      <c r="D74" s="5" t="s">
        <v>191</v>
      </c>
    </row>
    <row r="75" spans="1:4" ht="16.5" hidden="1" customHeight="1" x14ac:dyDescent="0.45">
      <c r="A75" s="4" t="s">
        <v>23</v>
      </c>
      <c r="B75" s="1" t="s">
        <v>192</v>
      </c>
      <c r="C75" s="4" t="s">
        <v>23</v>
      </c>
      <c r="D75" s="5" t="s">
        <v>193</v>
      </c>
    </row>
    <row r="76" spans="1:4" ht="16.5" hidden="1" customHeight="1" x14ac:dyDescent="0.45">
      <c r="A76" s="4" t="s">
        <v>169</v>
      </c>
      <c r="B76" s="1" t="s">
        <v>168</v>
      </c>
      <c r="C76" s="4" t="s">
        <v>30</v>
      </c>
      <c r="D76" s="5" t="s">
        <v>170</v>
      </c>
    </row>
    <row r="77" spans="1:4" ht="16.5" hidden="1" customHeight="1" x14ac:dyDescent="0.45">
      <c r="A77" s="4" t="s">
        <v>30</v>
      </c>
      <c r="B77" s="1" t="s">
        <v>194</v>
      </c>
      <c r="C77" s="4" t="s">
        <v>30</v>
      </c>
      <c r="D77" s="5" t="s">
        <v>195</v>
      </c>
    </row>
    <row r="78" spans="1:4" ht="16.5" hidden="1" customHeight="1" x14ac:dyDescent="0.45">
      <c r="A78" s="4" t="s">
        <v>196</v>
      </c>
      <c r="B78" s="1" t="s">
        <v>194</v>
      </c>
      <c r="C78" s="4" t="s">
        <v>30</v>
      </c>
      <c r="D78" s="5" t="s">
        <v>197</v>
      </c>
    </row>
    <row r="79" spans="1:4" ht="16.5" hidden="1" customHeight="1" x14ac:dyDescent="0.45">
      <c r="A79" s="4" t="s">
        <v>198</v>
      </c>
      <c r="B79" s="1" t="s">
        <v>194</v>
      </c>
      <c r="C79" s="4" t="s">
        <v>30</v>
      </c>
      <c r="D79" s="5" t="s">
        <v>199</v>
      </c>
    </row>
    <row r="80" spans="1:4" ht="16.5" hidden="1" customHeight="1" x14ac:dyDescent="0.45">
      <c r="A80" s="4" t="s">
        <v>200</v>
      </c>
      <c r="B80" s="1" t="s">
        <v>194</v>
      </c>
      <c r="C80" s="4" t="s">
        <v>30</v>
      </c>
      <c r="D80" s="5" t="s">
        <v>201</v>
      </c>
    </row>
    <row r="81" spans="1:4" s="49" customFormat="1" ht="16.5" hidden="1" customHeight="1" x14ac:dyDescent="0.45">
      <c r="A81" s="4" t="s">
        <v>391</v>
      </c>
      <c r="B81" s="2" t="s">
        <v>390</v>
      </c>
      <c r="C81" s="4" t="s">
        <v>30</v>
      </c>
      <c r="D81" s="5" t="s">
        <v>393</v>
      </c>
    </row>
    <row r="82" spans="1:4" ht="16.5" hidden="1" customHeight="1" x14ac:dyDescent="0.45">
      <c r="A82" s="4" t="s">
        <v>203</v>
      </c>
      <c r="B82" s="1" t="s">
        <v>202</v>
      </c>
      <c r="C82" s="4" t="s">
        <v>203</v>
      </c>
      <c r="D82" s="5" t="s">
        <v>204</v>
      </c>
    </row>
    <row r="83" spans="1:4" s="49" customFormat="1" ht="16.5" hidden="1" customHeight="1" x14ac:dyDescent="0.45">
      <c r="A83" s="4" t="s">
        <v>349</v>
      </c>
      <c r="B83" s="2" t="s">
        <v>350</v>
      </c>
      <c r="C83" s="4" t="s">
        <v>349</v>
      </c>
      <c r="D83" s="5" t="s">
        <v>351</v>
      </c>
    </row>
    <row r="84" spans="1:4" ht="16.5" hidden="1" customHeight="1" x14ac:dyDescent="0.45">
      <c r="A84" s="4" t="s">
        <v>148</v>
      </c>
      <c r="B84" s="1" t="s">
        <v>147</v>
      </c>
      <c r="C84" s="4" t="s">
        <v>16</v>
      </c>
      <c r="D84" s="5" t="s">
        <v>149</v>
      </c>
    </row>
    <row r="85" spans="1:4" ht="16.5" hidden="1" customHeight="1" x14ac:dyDescent="0.45">
      <c r="A85" s="4" t="s">
        <v>157</v>
      </c>
      <c r="B85" s="1" t="s">
        <v>156</v>
      </c>
      <c r="C85" s="4" t="s">
        <v>16</v>
      </c>
      <c r="D85" s="5" t="s">
        <v>158</v>
      </c>
    </row>
    <row r="86" spans="1:4" ht="16.5" hidden="1" customHeight="1" x14ac:dyDescent="0.45">
      <c r="A86" s="4" t="s">
        <v>184</v>
      </c>
      <c r="B86" s="1" t="s">
        <v>183</v>
      </c>
      <c r="C86" s="4" t="s">
        <v>16</v>
      </c>
      <c r="D86" s="5" t="s">
        <v>185</v>
      </c>
    </row>
    <row r="87" spans="1:4" ht="16.5" hidden="1" customHeight="1" x14ac:dyDescent="0.45">
      <c r="A87" s="4" t="s">
        <v>16</v>
      </c>
      <c r="B87" s="1" t="s">
        <v>205</v>
      </c>
      <c r="C87" s="4" t="s">
        <v>16</v>
      </c>
      <c r="D87" s="5" t="s">
        <v>206</v>
      </c>
    </row>
    <row r="88" spans="1:4" ht="16.5" hidden="1" customHeight="1" x14ac:dyDescent="0.45">
      <c r="A88" s="4" t="s">
        <v>389</v>
      </c>
      <c r="B88" s="1" t="s">
        <v>205</v>
      </c>
      <c r="C88" s="4" t="s">
        <v>16</v>
      </c>
      <c r="D88" s="4"/>
    </row>
    <row r="89" spans="1:4" s="50" customFormat="1" ht="16.5" hidden="1" customHeight="1" x14ac:dyDescent="0.45">
      <c r="A89" s="4" t="s">
        <v>388</v>
      </c>
      <c r="B89" s="1" t="s">
        <v>205</v>
      </c>
      <c r="C89" s="4" t="s">
        <v>16</v>
      </c>
      <c r="D89" s="4"/>
    </row>
    <row r="90" spans="1:4" ht="16.5" hidden="1" customHeight="1" x14ac:dyDescent="0.45">
      <c r="A90" s="4" t="s">
        <v>37</v>
      </c>
      <c r="B90" s="1" t="s">
        <v>207</v>
      </c>
      <c r="C90" s="4" t="s">
        <v>37</v>
      </c>
      <c r="D90" s="5" t="s">
        <v>208</v>
      </c>
    </row>
    <row r="91" spans="1:4" hidden="1" x14ac:dyDescent="0.45">
      <c r="A91" s="4" t="s">
        <v>210</v>
      </c>
      <c r="B91" s="1" t="s">
        <v>209</v>
      </c>
      <c r="C91" s="4" t="s">
        <v>210</v>
      </c>
      <c r="D91" s="5" t="s">
        <v>211</v>
      </c>
    </row>
    <row r="92" spans="1:4" x14ac:dyDescent="0.45">
      <c r="A92" s="4" t="s">
        <v>6</v>
      </c>
      <c r="B92" s="1" t="s">
        <v>109</v>
      </c>
      <c r="C92" s="4" t="s">
        <v>6</v>
      </c>
      <c r="D92" s="5" t="s">
        <v>212</v>
      </c>
    </row>
    <row r="93" spans="1:4" hidden="1" x14ac:dyDescent="0.45">
      <c r="A93" s="4" t="s">
        <v>214</v>
      </c>
      <c r="B93" s="1" t="s">
        <v>213</v>
      </c>
      <c r="C93" s="4" t="s">
        <v>16</v>
      </c>
      <c r="D93" s="5" t="s">
        <v>215</v>
      </c>
    </row>
    <row r="94" spans="1:4" x14ac:dyDescent="0.45">
      <c r="A94" s="4" t="s">
        <v>217</v>
      </c>
      <c r="B94" s="1" t="s">
        <v>216</v>
      </c>
      <c r="C94" s="4" t="s">
        <v>6</v>
      </c>
      <c r="D94" s="5" t="s">
        <v>218</v>
      </c>
    </row>
    <row r="95" spans="1:4" hidden="1" x14ac:dyDescent="0.45">
      <c r="A95" s="4" t="s">
        <v>223</v>
      </c>
      <c r="B95" s="1" t="s">
        <v>222</v>
      </c>
      <c r="C95" s="4" t="s">
        <v>16</v>
      </c>
      <c r="D95" s="5" t="s">
        <v>224</v>
      </c>
    </row>
    <row r="96" spans="1:4" x14ac:dyDescent="0.45">
      <c r="A96" s="4" t="s">
        <v>226</v>
      </c>
      <c r="B96" s="1" t="s">
        <v>225</v>
      </c>
      <c r="C96" s="4" t="s">
        <v>6</v>
      </c>
      <c r="D96" s="5" t="s">
        <v>227</v>
      </c>
    </row>
    <row r="97" spans="1:4" hidden="1" x14ac:dyDescent="0.45">
      <c r="A97" s="4" t="s">
        <v>220</v>
      </c>
      <c r="B97" s="1" t="s">
        <v>219</v>
      </c>
      <c r="C97" s="4" t="s">
        <v>37</v>
      </c>
      <c r="D97" s="5" t="s">
        <v>221</v>
      </c>
    </row>
    <row r="98" spans="1:4" x14ac:dyDescent="0.45">
      <c r="A98" s="4" t="s">
        <v>229</v>
      </c>
      <c r="B98" s="1" t="s">
        <v>228</v>
      </c>
      <c r="C98" s="4" t="s">
        <v>6</v>
      </c>
      <c r="D98" s="5" t="s">
        <v>230</v>
      </c>
    </row>
    <row r="99" spans="1:4" hidden="1" x14ac:dyDescent="0.45">
      <c r="A99" s="4" t="s">
        <v>232</v>
      </c>
      <c r="B99" s="1" t="s">
        <v>231</v>
      </c>
      <c r="C99" s="4" t="s">
        <v>210</v>
      </c>
      <c r="D99" s="5" t="s">
        <v>233</v>
      </c>
    </row>
    <row r="100" spans="1:4" hidden="1" x14ac:dyDescent="0.45">
      <c r="A100" s="4" t="s">
        <v>296</v>
      </c>
      <c r="B100" s="2" t="s">
        <v>310</v>
      </c>
      <c r="C100" s="4" t="s">
        <v>395</v>
      </c>
      <c r="D100" s="4"/>
    </row>
    <row r="101" spans="1:4" hidden="1" x14ac:dyDescent="0.45">
      <c r="A101" s="4" t="s">
        <v>297</v>
      </c>
      <c r="B101" s="2" t="s">
        <v>375</v>
      </c>
      <c r="C101" s="4" t="s">
        <v>395</v>
      </c>
      <c r="D101" s="4"/>
    </row>
    <row r="102" spans="1:4" hidden="1" x14ac:dyDescent="0.45">
      <c r="A102" s="4" t="s">
        <v>298</v>
      </c>
      <c r="B102" s="2" t="s">
        <v>355</v>
      </c>
      <c r="C102" s="4" t="s">
        <v>395</v>
      </c>
      <c r="D102" s="4"/>
    </row>
    <row r="103" spans="1:4" hidden="1" x14ac:dyDescent="0.45">
      <c r="A103" s="4" t="s">
        <v>299</v>
      </c>
      <c r="B103" s="2" t="s">
        <v>356</v>
      </c>
      <c r="C103" s="4" t="s">
        <v>395</v>
      </c>
      <c r="D103" s="4"/>
    </row>
    <row r="104" spans="1:4" hidden="1" x14ac:dyDescent="0.45">
      <c r="A104" s="4" t="s">
        <v>300</v>
      </c>
      <c r="B104" s="2" t="s">
        <v>357</v>
      </c>
      <c r="C104" s="4" t="s">
        <v>395</v>
      </c>
      <c r="D104" s="4"/>
    </row>
    <row r="105" spans="1:4" hidden="1" x14ac:dyDescent="0.45">
      <c r="A105" s="4" t="s">
        <v>301</v>
      </c>
      <c r="B105" s="2" t="s">
        <v>358</v>
      </c>
      <c r="C105" s="4" t="s">
        <v>395</v>
      </c>
      <c r="D105" s="4"/>
    </row>
    <row r="106" spans="1:4" hidden="1" x14ac:dyDescent="0.45">
      <c r="A106" s="4" t="s">
        <v>302</v>
      </c>
      <c r="B106" s="2" t="s">
        <v>359</v>
      </c>
      <c r="C106" s="4" t="s">
        <v>395</v>
      </c>
      <c r="D106" s="4"/>
    </row>
    <row r="107" spans="1:4" hidden="1" x14ac:dyDescent="0.45">
      <c r="A107" s="4" t="s">
        <v>386</v>
      </c>
      <c r="B107" s="2" t="s">
        <v>387</v>
      </c>
      <c r="C107" s="4" t="s">
        <v>30</v>
      </c>
      <c r="D107" s="4" t="s">
        <v>392</v>
      </c>
    </row>
    <row r="108" spans="1:4" hidden="1" x14ac:dyDescent="0.45">
      <c r="A108" s="4" t="s">
        <v>303</v>
      </c>
      <c r="B108" s="2" t="s">
        <v>360</v>
      </c>
      <c r="C108" s="4" t="s">
        <v>395</v>
      </c>
      <c r="D108" s="4"/>
    </row>
    <row r="109" spans="1:4" hidden="1" x14ac:dyDescent="0.45">
      <c r="A109" s="4" t="s">
        <v>304</v>
      </c>
      <c r="B109" s="2" t="s">
        <v>361</v>
      </c>
      <c r="C109" s="4" t="s">
        <v>395</v>
      </c>
      <c r="D109" s="4"/>
    </row>
    <row r="110" spans="1:4" s="53" customFormat="1" hidden="1" x14ac:dyDescent="0.45">
      <c r="A110" s="47" t="s">
        <v>374</v>
      </c>
      <c r="B110" s="54" t="s">
        <v>362</v>
      </c>
      <c r="C110" s="47" t="s">
        <v>395</v>
      </c>
      <c r="D110" s="47" t="s">
        <v>373</v>
      </c>
    </row>
    <row r="111" spans="1:4" hidden="1" x14ac:dyDescent="0.45">
      <c r="A111" s="4" t="s">
        <v>394</v>
      </c>
      <c r="B111" s="2" t="s">
        <v>363</v>
      </c>
      <c r="C111" s="4" t="s">
        <v>395</v>
      </c>
      <c r="D111" s="4"/>
    </row>
    <row r="112" spans="1:4" hidden="1" x14ac:dyDescent="0.45">
      <c r="A112" s="4" t="s">
        <v>305</v>
      </c>
      <c r="B112" s="2" t="s">
        <v>364</v>
      </c>
      <c r="C112" s="4" t="s">
        <v>395</v>
      </c>
      <c r="D112" s="4"/>
    </row>
    <row r="113" spans="1:4" x14ac:dyDescent="0.45">
      <c r="A113" s="4" t="s">
        <v>397</v>
      </c>
      <c r="B113" s="2" t="s">
        <v>398</v>
      </c>
      <c r="C113" s="4" t="s">
        <v>6</v>
      </c>
      <c r="D113" s="4"/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LastActive" r:id="rId2"/>
  </customProperties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E6"/>
  <sheetViews>
    <sheetView workbookViewId="0">
      <selection activeCell="B5" sqref="B5"/>
    </sheetView>
  </sheetViews>
  <sheetFormatPr defaultRowHeight="14.25" x14ac:dyDescent="0.45"/>
  <cols>
    <col min="1" max="1" width="33.796875" customWidth="1"/>
    <col min="2" max="2" width="88.796875" bestFit="1" customWidth="1"/>
  </cols>
  <sheetData>
    <row r="1" spans="1:5" x14ac:dyDescent="0.45">
      <c r="A1" s="21" t="s">
        <v>294</v>
      </c>
      <c r="B1" s="21" t="s">
        <v>295</v>
      </c>
    </row>
    <row r="2" spans="1:5" x14ac:dyDescent="0.45">
      <c r="A2" s="20" t="s">
        <v>293</v>
      </c>
      <c r="B2" s="20" t="s">
        <v>383</v>
      </c>
      <c r="E2" t="s">
        <v>311</v>
      </c>
    </row>
    <row r="3" spans="1:5" x14ac:dyDescent="0.45">
      <c r="A3" s="20" t="s">
        <v>379</v>
      </c>
      <c r="B3" s="20" t="s">
        <v>384</v>
      </c>
      <c r="E3" t="s">
        <v>312</v>
      </c>
    </row>
    <row r="4" spans="1:5" x14ac:dyDescent="0.45">
      <c r="A4" s="20" t="s">
        <v>385</v>
      </c>
      <c r="B4" s="20" t="s">
        <v>385</v>
      </c>
    </row>
    <row r="5" spans="1:5" x14ac:dyDescent="0.45">
      <c r="A5" s="66" t="s">
        <v>516</v>
      </c>
      <c r="B5" s="66" t="s">
        <v>517</v>
      </c>
    </row>
    <row r="6" spans="1:5" x14ac:dyDescent="0.45">
      <c r="A6" s="20" t="s">
        <v>309</v>
      </c>
      <c r="B6" s="20" t="s">
        <v>380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F5"/>
  <sheetViews>
    <sheetView workbookViewId="0">
      <selection activeCell="B2" sqref="B2"/>
    </sheetView>
  </sheetViews>
  <sheetFormatPr defaultColWidth="9.1328125" defaultRowHeight="14.25" x14ac:dyDescent="0.45"/>
  <cols>
    <col min="1" max="1" width="36.46484375" style="3" bestFit="1" customWidth="1"/>
    <col min="2" max="2" width="90" style="3" customWidth="1"/>
    <col min="3" max="3" width="9.1328125" style="3"/>
    <col min="4" max="4" width="24.46484375" style="3" customWidth="1"/>
    <col min="5" max="5" width="9.1328125" style="3"/>
    <col min="6" max="6" width="14.796875" style="3" bestFit="1" customWidth="1"/>
    <col min="7" max="16384" width="9.1328125" style="3"/>
  </cols>
  <sheetData>
    <row r="1" spans="1:6" ht="30" customHeight="1" x14ac:dyDescent="0.45">
      <c r="A1" s="1" t="s">
        <v>237</v>
      </c>
      <c r="B1" s="2" t="s">
        <v>238</v>
      </c>
      <c r="D1" s="8" t="s">
        <v>253</v>
      </c>
      <c r="F1" s="8" t="s">
        <v>257</v>
      </c>
    </row>
    <row r="2" spans="1:6" ht="16.5" customHeight="1" x14ac:dyDescent="0.45">
      <c r="A2" s="5" t="s">
        <v>266</v>
      </c>
      <c r="B2" s="5" t="s">
        <v>266</v>
      </c>
      <c r="D2" s="6" t="s">
        <v>254</v>
      </c>
      <c r="F2" s="6">
        <v>0</v>
      </c>
    </row>
    <row r="3" spans="1:6" ht="16.5" customHeight="1" x14ac:dyDescent="0.45">
      <c r="A3" s="5" t="s">
        <v>267</v>
      </c>
      <c r="B3" s="5" t="s">
        <v>267</v>
      </c>
      <c r="D3" s="7" t="s">
        <v>255</v>
      </c>
      <c r="F3" s="7">
        <v>0.08</v>
      </c>
    </row>
    <row r="4" spans="1:6" ht="16.5" customHeight="1" x14ac:dyDescent="0.45">
      <c r="A4" s="5" t="s">
        <v>268</v>
      </c>
      <c r="B4" s="5" t="s">
        <v>268</v>
      </c>
      <c r="D4" s="9" t="s">
        <v>256</v>
      </c>
      <c r="F4" s="9">
        <v>0.15</v>
      </c>
    </row>
    <row r="5" spans="1:6" x14ac:dyDescent="0.45">
      <c r="A5" s="5" t="s">
        <v>269</v>
      </c>
      <c r="B5" s="5" t="s">
        <v>269</v>
      </c>
    </row>
  </sheetData>
  <sheetProtection selectLockedCells="1" selectUnlockedCells="1"/>
  <pageMargins left="0.7" right="0.7" top="0.75" bottom="0.75" header="0.3" footer="0.3"/>
  <pageSetup paperSize="9" orientation="portrait" verticalDpi="0" r:id="rId1"/>
  <customProperties>
    <customPr name="LastActive" r:id="rId2"/>
  </customProperties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517CD8-CABB-41D8-AC13-1732A200EC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30</vt:i4>
      </vt:variant>
    </vt:vector>
  </HeadingPairs>
  <TitlesOfParts>
    <vt:vector size="37" baseType="lpstr">
      <vt:lpstr>upute</vt:lpstr>
      <vt:lpstr>unos podataka</vt:lpstr>
      <vt:lpstr>radna mjesta</vt:lpstr>
      <vt:lpstr>pivot - institucije</vt:lpstr>
      <vt:lpstr>institucije</vt:lpstr>
      <vt:lpstr>promjene</vt:lpstr>
      <vt:lpstr>promjene + učinak</vt:lpstr>
      <vt:lpstr>brod</vt:lpstr>
      <vt:lpstr>Datum</vt:lpstr>
      <vt:lpstr>'unos podataka'!ddInstitucije</vt:lpstr>
      <vt:lpstr>ddInstitucije</vt:lpstr>
      <vt:lpstr>'unos podataka'!ddPromjene</vt:lpstr>
      <vt:lpstr>ddPromjene</vt:lpstr>
      <vt:lpstr>'unos podataka'!ddRadnaMjesta</vt:lpstr>
      <vt:lpstr>ddRadnaMjesta</vt:lpstr>
      <vt:lpstr>'unos podataka'!ddUcinak</vt:lpstr>
      <vt:lpstr>ddUcinak</vt:lpstr>
      <vt:lpstr>'unos podataka'!ddUvecanje</vt:lpstr>
      <vt:lpstr>ddUvecanje</vt:lpstr>
      <vt:lpstr>dPromjene</vt:lpstr>
      <vt:lpstr>dubrovnik</vt:lpstr>
      <vt:lpstr>ePosta</vt:lpstr>
      <vt:lpstr>Grupa</vt:lpstr>
      <vt:lpstr>grupa1</vt:lpstr>
      <vt:lpstr>import</vt:lpstr>
      <vt:lpstr>katolicko</vt:lpstr>
      <vt:lpstr>kontakt</vt:lpstr>
      <vt:lpstr>nista</vt:lpstr>
      <vt:lpstr>osijek</vt:lpstr>
      <vt:lpstr>pula</vt:lpstr>
      <vt:lpstr>rijeka</vt:lpstr>
      <vt:lpstr>sjever</vt:lpstr>
      <vt:lpstr>split</vt:lpstr>
      <vt:lpstr>telefon</vt:lpstr>
      <vt:lpstr>vele</vt:lpstr>
      <vt:lpstr>zadar</vt:lpstr>
      <vt:lpstr>zagreb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vruzic</dc:creator>
  <cp:lastModifiedBy>Bruno Ćorić</cp:lastModifiedBy>
  <cp:lastPrinted>2025-04-11T08:15:31Z</cp:lastPrinted>
  <dcterms:created xsi:type="dcterms:W3CDTF">2016-06-03T09:03:48Z</dcterms:created>
  <dcterms:modified xsi:type="dcterms:W3CDTF">2025-10-16T07:35:54Z</dcterms:modified>
</cp:coreProperties>
</file>